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25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20.xml" ContentType="application/vnd.openxmlformats-officedocument.spreadsheetml.comments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comments7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8160" windowHeight="4710" tabRatio="798" activeTab="25"/>
  </bookViews>
  <sheets>
    <sheet name="ГВО 14-15 " sheetId="1" r:id="rId1"/>
    <sheet name=" (1)" sheetId="25" r:id="rId2"/>
    <sheet name=" (2)" sheetId="2" r:id="rId3"/>
    <sheet name=" (3)" sheetId="3" r:id="rId4"/>
    <sheet name="  (4)" sheetId="4" r:id="rId5"/>
    <sheet name=" (5)" sheetId="5" r:id="rId6"/>
    <sheet name=" (6)" sheetId="6" r:id="rId7"/>
    <sheet name="  (7)" sheetId="7" r:id="rId8"/>
    <sheet name="  (8)" sheetId="8" r:id="rId9"/>
    <sheet name=" (9)" sheetId="9" r:id="rId10"/>
    <sheet name="  (10)" sheetId="10" r:id="rId11"/>
    <sheet name="  (11)" sheetId="11" r:id="rId12"/>
    <sheet name="(12)" sheetId="12" r:id="rId13"/>
    <sheet name=" (13)" sheetId="13" r:id="rId14"/>
    <sheet name="(14)" sheetId="14" r:id="rId15"/>
    <sheet name=" (15)" sheetId="15" r:id="rId16"/>
    <sheet name=" (16)" sheetId="16" r:id="rId17"/>
    <sheet name=" (17)" sheetId="17" r:id="rId18"/>
    <sheet name="  (18)" sheetId="18" r:id="rId19"/>
    <sheet name=" (19)" sheetId="19" r:id="rId20"/>
    <sheet name="  (20)" sheetId="20" r:id="rId21"/>
    <sheet name=" (21)" sheetId="21" r:id="rId22"/>
    <sheet name="  (22)" sheetId="22" r:id="rId23"/>
    <sheet name=" (23)" sheetId="23" r:id="rId24"/>
    <sheet name="(24)" sheetId="24" r:id="rId25"/>
    <sheet name="декабрь" sheetId="27" r:id="rId26"/>
  </sheets>
  <definedNames>
    <definedName name="_xlnm.Print_Titles" localSheetId="10">'  (10)'!$15:$17</definedName>
    <definedName name="_xlnm.Print_Titles" localSheetId="11">'  (11)'!$15:$17</definedName>
    <definedName name="_xlnm.Print_Titles" localSheetId="18">'  (18)'!$15:$17</definedName>
    <definedName name="_xlnm.Print_Titles" localSheetId="20">'  (20)'!$15:$17</definedName>
    <definedName name="_xlnm.Print_Titles" localSheetId="22">'  (22)'!$15:$17</definedName>
    <definedName name="_xlnm.Print_Titles" localSheetId="4">'  (4)'!$15:$17</definedName>
    <definedName name="_xlnm.Print_Titles" localSheetId="7">'  (7)'!$15:$17</definedName>
    <definedName name="_xlnm.Print_Titles" localSheetId="8">'  (8)'!$15:$17</definedName>
    <definedName name="_xlnm.Print_Titles" localSheetId="1">' (1)'!$15:$17</definedName>
    <definedName name="_xlnm.Print_Titles" localSheetId="13">' (13)'!$15:$17</definedName>
    <definedName name="_xlnm.Print_Titles" localSheetId="15">' (15)'!$15:$17</definedName>
    <definedName name="_xlnm.Print_Titles" localSheetId="16">' (16)'!$15:$17</definedName>
    <definedName name="_xlnm.Print_Titles" localSheetId="17">' (17)'!$15:$17</definedName>
    <definedName name="_xlnm.Print_Titles" localSheetId="19">' (19)'!$15:$17</definedName>
    <definedName name="_xlnm.Print_Titles" localSheetId="2">' (2)'!$15:$17</definedName>
    <definedName name="_xlnm.Print_Titles" localSheetId="21">' (21)'!$15:$17</definedName>
    <definedName name="_xlnm.Print_Titles" localSheetId="23">' (23)'!$15:$17</definedName>
    <definedName name="_xlnm.Print_Titles" localSheetId="3">' (3)'!$15:$17</definedName>
    <definedName name="_xlnm.Print_Titles" localSheetId="5">' (5)'!$15:$17</definedName>
    <definedName name="_xlnm.Print_Titles" localSheetId="6">' (6)'!$15:$17</definedName>
    <definedName name="_xlnm.Print_Titles" localSheetId="9">' (9)'!$15:$17</definedName>
    <definedName name="_xlnm.Print_Titles" localSheetId="12">'(12)'!$15:$17</definedName>
    <definedName name="_xlnm.Print_Titles" localSheetId="14">'(14)'!$15:$17</definedName>
    <definedName name="_xlnm.Print_Titles" localSheetId="24">'(24)'!$15:$17</definedName>
    <definedName name="_xlnm.Print_Titles" localSheetId="0">'ГВО 14-15 '!$15:$17</definedName>
    <definedName name="_xlnm.Print_Area" localSheetId="10">'  (10)'!$A$1:$T$123</definedName>
    <definedName name="_xlnm.Print_Area" localSheetId="11">'  (11)'!$A$1:$T$123</definedName>
    <definedName name="_xlnm.Print_Area" localSheetId="18">'  (18)'!$A$1:$T$123</definedName>
    <definedName name="_xlnm.Print_Area" localSheetId="20">'  (20)'!$A$1:$T$123</definedName>
    <definedName name="_xlnm.Print_Area" localSheetId="22">'  (22)'!$A$1:$T$123</definedName>
    <definedName name="_xlnm.Print_Area" localSheetId="4">'  (4)'!$A$1:$T$123</definedName>
    <definedName name="_xlnm.Print_Area" localSheetId="7">'  (7)'!$A$1:$T$123</definedName>
    <definedName name="_xlnm.Print_Area" localSheetId="8">'  (8)'!$A$1:$T$123</definedName>
    <definedName name="_xlnm.Print_Area" localSheetId="1">' (1)'!$A$1:$T$123</definedName>
    <definedName name="_xlnm.Print_Area" localSheetId="13">' (13)'!$A$1:$T$123</definedName>
    <definedName name="_xlnm.Print_Area" localSheetId="15">' (15)'!$A$1:$T$123</definedName>
    <definedName name="_xlnm.Print_Area" localSheetId="16">' (16)'!$A$1:$T$123</definedName>
    <definedName name="_xlnm.Print_Area" localSheetId="17">' (17)'!$A$1:$T$123</definedName>
    <definedName name="_xlnm.Print_Area" localSheetId="19">' (19)'!$A$1:$T$123</definedName>
    <definedName name="_xlnm.Print_Area" localSheetId="2">' (2)'!$A$1:$T$123</definedName>
    <definedName name="_xlnm.Print_Area" localSheetId="21">' (21)'!$A$1:$T$123</definedName>
    <definedName name="_xlnm.Print_Area" localSheetId="23">' (23)'!$A$1:$T$123</definedName>
    <definedName name="_xlnm.Print_Area" localSheetId="3">' (3)'!$A$1:$T$123</definedName>
    <definedName name="_xlnm.Print_Area" localSheetId="5">' (5)'!$A$1:$T$123</definedName>
    <definedName name="_xlnm.Print_Area" localSheetId="6">' (6)'!$A$1:$T$123</definedName>
    <definedName name="_xlnm.Print_Area" localSheetId="9">' (9)'!$A$1:$T$123</definedName>
    <definedName name="_xlnm.Print_Area" localSheetId="12">'(12)'!$A$1:$T$123</definedName>
    <definedName name="_xlnm.Print_Area" localSheetId="14">'(14)'!$A$1:$T$123</definedName>
    <definedName name="_xlnm.Print_Area" localSheetId="24">'(24)'!$A$1:$T$123</definedName>
    <definedName name="_xlnm.Print_Area" localSheetId="0">'ГВО 14-15 '!$A$1:$T$123</definedName>
  </definedNames>
  <calcPr calcId="125725"/>
</workbook>
</file>

<file path=xl/calcChain.xml><?xml version="1.0" encoding="utf-8"?>
<calcChain xmlns="http://schemas.openxmlformats.org/spreadsheetml/2006/main">
  <c r="E28" i="27"/>
  <c r="D28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3"/>
  <c r="G109" i="25" l="1"/>
  <c r="H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H105" s="1"/>
  <c r="I105" s="1"/>
  <c r="G104"/>
  <c r="G103"/>
  <c r="G107" s="1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0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24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H105" s="1"/>
  <c r="I105" s="1"/>
  <c r="J105" s="1"/>
  <c r="G104"/>
  <c r="G103"/>
  <c r="G107" s="1"/>
  <c r="P102"/>
  <c r="O102"/>
  <c r="N102"/>
  <c r="M102"/>
  <c r="L102"/>
  <c r="K102"/>
  <c r="K103" s="1"/>
  <c r="J102"/>
  <c r="I102"/>
  <c r="H102"/>
  <c r="H103" s="1"/>
  <c r="I103" s="1"/>
  <c r="J103" s="1"/>
  <c r="G102"/>
  <c r="P100"/>
  <c r="O100"/>
  <c r="N100"/>
  <c r="M100"/>
  <c r="L100"/>
  <c r="K100"/>
  <c r="J100"/>
  <c r="I100"/>
  <c r="H100"/>
  <c r="H101" s="1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H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0" s="1"/>
  <c r="R80"/>
  <c r="R79"/>
  <c r="R78"/>
  <c r="R77"/>
  <c r="R76"/>
  <c r="R75"/>
  <c r="R106" s="1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23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H103" s="1"/>
  <c r="I103" s="1"/>
  <c r="J103" s="1"/>
  <c r="G102"/>
  <c r="P100"/>
  <c r="O100"/>
  <c r="N100"/>
  <c r="M100"/>
  <c r="L100"/>
  <c r="K100"/>
  <c r="J100"/>
  <c r="I100"/>
  <c r="H100"/>
  <c r="H101" s="1"/>
  <c r="G100"/>
  <c r="G101" s="1"/>
  <c r="G99"/>
  <c r="P98"/>
  <c r="O98"/>
  <c r="N98"/>
  <c r="M98"/>
  <c r="L98"/>
  <c r="K98"/>
  <c r="J98"/>
  <c r="I98"/>
  <c r="H98"/>
  <c r="G98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H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H109" i="22"/>
  <c r="I109" s="1"/>
  <c r="G109"/>
  <c r="W106"/>
  <c r="V106"/>
  <c r="U106"/>
  <c r="T106"/>
  <c r="S106"/>
  <c r="Q106"/>
  <c r="P106"/>
  <c r="O106"/>
  <c r="N106"/>
  <c r="M106"/>
  <c r="L106"/>
  <c r="K106"/>
  <c r="J106"/>
  <c r="I106"/>
  <c r="I107" s="1"/>
  <c r="H106"/>
  <c r="H107" s="1"/>
  <c r="G106"/>
  <c r="G105"/>
  <c r="P104"/>
  <c r="O104"/>
  <c r="N104"/>
  <c r="M104"/>
  <c r="L104"/>
  <c r="K104"/>
  <c r="J104"/>
  <c r="I104"/>
  <c r="H104"/>
  <c r="H105" s="1"/>
  <c r="G104"/>
  <c r="G103"/>
  <c r="G107" s="1"/>
  <c r="P102"/>
  <c r="O102"/>
  <c r="N102"/>
  <c r="M102"/>
  <c r="L102"/>
  <c r="K102"/>
  <c r="J102"/>
  <c r="I102"/>
  <c r="H102"/>
  <c r="G102"/>
  <c r="G101"/>
  <c r="P100"/>
  <c r="O100"/>
  <c r="N100"/>
  <c r="M100"/>
  <c r="L100"/>
  <c r="K100"/>
  <c r="J100"/>
  <c r="I100"/>
  <c r="H100"/>
  <c r="G100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H97" s="1"/>
  <c r="P94"/>
  <c r="O94"/>
  <c r="N94"/>
  <c r="M94"/>
  <c r="L94"/>
  <c r="K94"/>
  <c r="J94"/>
  <c r="I94"/>
  <c r="H94"/>
  <c r="G94"/>
  <c r="G95" s="1"/>
  <c r="Q93"/>
  <c r="Q94" s="1"/>
  <c r="B90"/>
  <c r="G89"/>
  <c r="H89" s="1"/>
  <c r="P88"/>
  <c r="O88"/>
  <c r="N88"/>
  <c r="M88"/>
  <c r="L88"/>
  <c r="K88"/>
  <c r="J88"/>
  <c r="J89" s="1"/>
  <c r="I88"/>
  <c r="I89" s="1"/>
  <c r="H88"/>
  <c r="G88"/>
  <c r="B88"/>
  <c r="S87"/>
  <c r="P86"/>
  <c r="O86"/>
  <c r="N86"/>
  <c r="M86"/>
  <c r="L86"/>
  <c r="K86"/>
  <c r="J86"/>
  <c r="I86"/>
  <c r="H86"/>
  <c r="G86"/>
  <c r="B86"/>
  <c r="G85"/>
  <c r="H85" s="1"/>
  <c r="P84"/>
  <c r="O84"/>
  <c r="N84"/>
  <c r="M84"/>
  <c r="L84"/>
  <c r="K84"/>
  <c r="J84"/>
  <c r="I84"/>
  <c r="H84"/>
  <c r="G84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H109" i="21"/>
  <c r="I109" s="1"/>
  <c r="G109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K105" s="1"/>
  <c r="J104"/>
  <c r="I104"/>
  <c r="H104"/>
  <c r="H105" s="1"/>
  <c r="I105" s="1"/>
  <c r="J105" s="1"/>
  <c r="G104"/>
  <c r="G103"/>
  <c r="G107" s="1"/>
  <c r="P102"/>
  <c r="O102"/>
  <c r="N102"/>
  <c r="M102"/>
  <c r="L102"/>
  <c r="K102"/>
  <c r="J102"/>
  <c r="I102"/>
  <c r="H102"/>
  <c r="H103" s="1"/>
  <c r="I103" s="1"/>
  <c r="G102"/>
  <c r="P100"/>
  <c r="O100"/>
  <c r="N100"/>
  <c r="M100"/>
  <c r="L100"/>
  <c r="K100"/>
  <c r="J100"/>
  <c r="I100"/>
  <c r="H100"/>
  <c r="H101" s="1"/>
  <c r="I101" s="1"/>
  <c r="J101" s="1"/>
  <c r="G100"/>
  <c r="G101" s="1"/>
  <c r="P98"/>
  <c r="O98"/>
  <c r="N98"/>
  <c r="M98"/>
  <c r="L98"/>
  <c r="K98"/>
  <c r="J98"/>
  <c r="I98"/>
  <c r="H98"/>
  <c r="G98"/>
  <c r="G99" s="1"/>
  <c r="G97"/>
  <c r="P96"/>
  <c r="O96"/>
  <c r="N96"/>
  <c r="M96"/>
  <c r="L96"/>
  <c r="K96"/>
  <c r="J96"/>
  <c r="I96"/>
  <c r="H96"/>
  <c r="G96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H89" s="1"/>
  <c r="G88"/>
  <c r="B88"/>
  <c r="S87"/>
  <c r="P86"/>
  <c r="O86"/>
  <c r="N86"/>
  <c r="M86"/>
  <c r="L86"/>
  <c r="K86"/>
  <c r="J86"/>
  <c r="I86"/>
  <c r="H86"/>
  <c r="G86"/>
  <c r="B86"/>
  <c r="G85"/>
  <c r="P84"/>
  <c r="O84"/>
  <c r="N84"/>
  <c r="M84"/>
  <c r="L84"/>
  <c r="K84"/>
  <c r="J84"/>
  <c r="I84"/>
  <c r="H84"/>
  <c r="G84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H109" i="20"/>
  <c r="I109" s="1"/>
  <c r="G109"/>
  <c r="H107"/>
  <c r="W106"/>
  <c r="V106"/>
  <c r="U106"/>
  <c r="T106"/>
  <c r="S106"/>
  <c r="Q106"/>
  <c r="P106"/>
  <c r="O106"/>
  <c r="N106"/>
  <c r="M106"/>
  <c r="L106"/>
  <c r="K106"/>
  <c r="J106"/>
  <c r="I106"/>
  <c r="I107" s="1"/>
  <c r="H106"/>
  <c r="G106"/>
  <c r="G105"/>
  <c r="P104"/>
  <c r="O104"/>
  <c r="N104"/>
  <c r="M104"/>
  <c r="L104"/>
  <c r="K104"/>
  <c r="J104"/>
  <c r="I104"/>
  <c r="H104"/>
  <c r="G104"/>
  <c r="G103"/>
  <c r="G107" s="1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H92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H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G81"/>
  <c r="G92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19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G107" s="1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H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0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18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H105" s="1"/>
  <c r="I105" s="1"/>
  <c r="G104"/>
  <c r="G103"/>
  <c r="G107" s="1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G97"/>
  <c r="P96"/>
  <c r="O96"/>
  <c r="N96"/>
  <c r="M96"/>
  <c r="L96"/>
  <c r="K96"/>
  <c r="J96"/>
  <c r="I96"/>
  <c r="H96"/>
  <c r="H97" s="1"/>
  <c r="G96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H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0" s="1"/>
  <c r="R80"/>
  <c r="R79"/>
  <c r="R78"/>
  <c r="R77"/>
  <c r="R76"/>
  <c r="R75"/>
  <c r="R106" s="1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17"/>
  <c r="H109" s="1"/>
  <c r="I109" s="1"/>
  <c r="H107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H105" s="1"/>
  <c r="G104"/>
  <c r="G103"/>
  <c r="G107" s="1"/>
  <c r="P102"/>
  <c r="O102"/>
  <c r="N102"/>
  <c r="M102"/>
  <c r="L102"/>
  <c r="K102"/>
  <c r="J102"/>
  <c r="I102"/>
  <c r="H102"/>
  <c r="H103" s="1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H99" s="1"/>
  <c r="P96"/>
  <c r="O96"/>
  <c r="N96"/>
  <c r="M96"/>
  <c r="L96"/>
  <c r="K96"/>
  <c r="J96"/>
  <c r="I96"/>
  <c r="H96"/>
  <c r="G96"/>
  <c r="G97" s="1"/>
  <c r="H97" s="1"/>
  <c r="I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H89" s="1"/>
  <c r="I89" s="1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H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16"/>
  <c r="H109" s="1"/>
  <c r="I109" s="1"/>
  <c r="H107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H105" s="1"/>
  <c r="G104"/>
  <c r="G103"/>
  <c r="G107" s="1"/>
  <c r="P102"/>
  <c r="O102"/>
  <c r="N102"/>
  <c r="M102"/>
  <c r="L102"/>
  <c r="K102"/>
  <c r="J102"/>
  <c r="I102"/>
  <c r="H102"/>
  <c r="H103" s="1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H99" s="1"/>
  <c r="P96"/>
  <c r="O96"/>
  <c r="N96"/>
  <c r="M96"/>
  <c r="L96"/>
  <c r="K96"/>
  <c r="J96"/>
  <c r="I96"/>
  <c r="H96"/>
  <c r="G96"/>
  <c r="G97" s="1"/>
  <c r="H97" s="1"/>
  <c r="I97" s="1"/>
  <c r="P94"/>
  <c r="O94"/>
  <c r="N94"/>
  <c r="M94"/>
  <c r="L94"/>
  <c r="K94"/>
  <c r="J94"/>
  <c r="I94"/>
  <c r="H94"/>
  <c r="G94"/>
  <c r="G95" s="1"/>
  <c r="Q93"/>
  <c r="Q94" s="1"/>
  <c r="B90"/>
  <c r="G89"/>
  <c r="H89" s="1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80"/>
  <c r="R79"/>
  <c r="R78"/>
  <c r="R77"/>
  <c r="R76"/>
  <c r="R75"/>
  <c r="R106" s="1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15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H105" s="1"/>
  <c r="I105" s="1"/>
  <c r="J105" s="1"/>
  <c r="G104"/>
  <c r="G103"/>
  <c r="G107" s="1"/>
  <c r="P102"/>
  <c r="O102"/>
  <c r="N102"/>
  <c r="M102"/>
  <c r="L102"/>
  <c r="K102"/>
  <c r="J102"/>
  <c r="I102"/>
  <c r="H102"/>
  <c r="H103" s="1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H89" s="1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H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0" s="1"/>
  <c r="R80"/>
  <c r="R79"/>
  <c r="R78"/>
  <c r="R77"/>
  <c r="R76"/>
  <c r="R75"/>
  <c r="R106" s="1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14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H103" s="1"/>
  <c r="I103" s="1"/>
  <c r="J103" s="1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G95"/>
  <c r="H95" s="1"/>
  <c r="P94"/>
  <c r="O94"/>
  <c r="N94"/>
  <c r="M94"/>
  <c r="L94"/>
  <c r="K94"/>
  <c r="J94"/>
  <c r="I94"/>
  <c r="H94"/>
  <c r="G94"/>
  <c r="Q93"/>
  <c r="Q94" s="1"/>
  <c r="B90"/>
  <c r="G89"/>
  <c r="P88"/>
  <c r="O88"/>
  <c r="N88"/>
  <c r="M88"/>
  <c r="L88"/>
  <c r="K88"/>
  <c r="J88"/>
  <c r="I88"/>
  <c r="H88"/>
  <c r="H89" s="1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H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13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H103" s="1"/>
  <c r="I103" s="1"/>
  <c r="J103" s="1"/>
  <c r="G102"/>
  <c r="P100"/>
  <c r="O100"/>
  <c r="N100"/>
  <c r="M100"/>
  <c r="L100"/>
  <c r="K100"/>
  <c r="J100"/>
  <c r="I100"/>
  <c r="H100"/>
  <c r="H101" s="1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G85"/>
  <c r="H85" s="1"/>
  <c r="P84"/>
  <c r="O84"/>
  <c r="N84"/>
  <c r="M84"/>
  <c r="L84"/>
  <c r="K84"/>
  <c r="J84"/>
  <c r="I84"/>
  <c r="H84"/>
  <c r="G84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12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H103" s="1"/>
  <c r="I103" s="1"/>
  <c r="J103" s="1"/>
  <c r="G102"/>
  <c r="P100"/>
  <c r="O100"/>
  <c r="N100"/>
  <c r="M100"/>
  <c r="L100"/>
  <c r="K100"/>
  <c r="J100"/>
  <c r="I100"/>
  <c r="H100"/>
  <c r="G100"/>
  <c r="G101" s="1"/>
  <c r="G99"/>
  <c r="P98"/>
  <c r="O98"/>
  <c r="N98"/>
  <c r="M98"/>
  <c r="L98"/>
  <c r="K98"/>
  <c r="J98"/>
  <c r="I98"/>
  <c r="H98"/>
  <c r="G98"/>
  <c r="G97"/>
  <c r="P96"/>
  <c r="O96"/>
  <c r="N96"/>
  <c r="M96"/>
  <c r="L96"/>
  <c r="K96"/>
  <c r="J96"/>
  <c r="I96"/>
  <c r="H96"/>
  <c r="H97" s="1"/>
  <c r="G96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H89" s="1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H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80"/>
  <c r="R79"/>
  <c r="R78"/>
  <c r="R77"/>
  <c r="R76"/>
  <c r="R75"/>
  <c r="R106" s="1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11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H105" s="1"/>
  <c r="G104"/>
  <c r="G103"/>
  <c r="G107" s="1"/>
  <c r="P102"/>
  <c r="O102"/>
  <c r="N102"/>
  <c r="M102"/>
  <c r="L102"/>
  <c r="K102"/>
  <c r="J102"/>
  <c r="I102"/>
  <c r="H102"/>
  <c r="H103" s="1"/>
  <c r="G102"/>
  <c r="G101"/>
  <c r="P100"/>
  <c r="O100"/>
  <c r="N100"/>
  <c r="M100"/>
  <c r="L100"/>
  <c r="K100"/>
  <c r="J100"/>
  <c r="I100"/>
  <c r="H100"/>
  <c r="H101" s="1"/>
  <c r="G100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10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H105" s="1"/>
  <c r="I105" s="1"/>
  <c r="G104"/>
  <c r="G103"/>
  <c r="G107" s="1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G97"/>
  <c r="P96"/>
  <c r="O96"/>
  <c r="N96"/>
  <c r="M96"/>
  <c r="L96"/>
  <c r="K96"/>
  <c r="J96"/>
  <c r="I96"/>
  <c r="H96"/>
  <c r="H97" s="1"/>
  <c r="G96"/>
  <c r="P94"/>
  <c r="O94"/>
  <c r="N94"/>
  <c r="M94"/>
  <c r="L94"/>
  <c r="K94"/>
  <c r="J94"/>
  <c r="I94"/>
  <c r="H94"/>
  <c r="G94"/>
  <c r="G95" s="1"/>
  <c r="H95" s="1"/>
  <c r="Q93"/>
  <c r="Q94" s="1"/>
  <c r="B90"/>
  <c r="G89"/>
  <c r="P88"/>
  <c r="O88"/>
  <c r="N88"/>
  <c r="M88"/>
  <c r="L88"/>
  <c r="K88"/>
  <c r="J88"/>
  <c r="I88"/>
  <c r="H88"/>
  <c r="H89" s="1"/>
  <c r="G88"/>
  <c r="B88"/>
  <c r="S87"/>
  <c r="P86"/>
  <c r="O86"/>
  <c r="N86"/>
  <c r="M86"/>
  <c r="L86"/>
  <c r="K86"/>
  <c r="J86"/>
  <c r="I86"/>
  <c r="H86"/>
  <c r="G86"/>
  <c r="B86"/>
  <c r="G85"/>
  <c r="P84"/>
  <c r="O84"/>
  <c r="N84"/>
  <c r="M84"/>
  <c r="L84"/>
  <c r="K84"/>
  <c r="J84"/>
  <c r="I84"/>
  <c r="H84"/>
  <c r="G84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H109" i="9"/>
  <c r="I109" s="1"/>
  <c r="G109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H105" s="1"/>
  <c r="I105" s="1"/>
  <c r="J105" s="1"/>
  <c r="G104"/>
  <c r="G103"/>
  <c r="G107" s="1"/>
  <c r="P102"/>
  <c r="O102"/>
  <c r="N102"/>
  <c r="M102"/>
  <c r="L102"/>
  <c r="K102"/>
  <c r="J102"/>
  <c r="I102"/>
  <c r="H102"/>
  <c r="H103" s="1"/>
  <c r="G102"/>
  <c r="P100"/>
  <c r="O100"/>
  <c r="N100"/>
  <c r="M100"/>
  <c r="L100"/>
  <c r="K100"/>
  <c r="J100"/>
  <c r="I100"/>
  <c r="H100"/>
  <c r="H101" s="1"/>
  <c r="G100"/>
  <c r="G101" s="1"/>
  <c r="P98"/>
  <c r="O98"/>
  <c r="N98"/>
  <c r="M98"/>
  <c r="L98"/>
  <c r="K98"/>
  <c r="J98"/>
  <c r="I98"/>
  <c r="H98"/>
  <c r="G98"/>
  <c r="G99" s="1"/>
  <c r="G97"/>
  <c r="P96"/>
  <c r="O96"/>
  <c r="N96"/>
  <c r="M96"/>
  <c r="L96"/>
  <c r="K96"/>
  <c r="J96"/>
  <c r="I96"/>
  <c r="H96"/>
  <c r="G96"/>
  <c r="G95"/>
  <c r="P94"/>
  <c r="O94"/>
  <c r="N94"/>
  <c r="M94"/>
  <c r="L94"/>
  <c r="K94"/>
  <c r="J94"/>
  <c r="I94"/>
  <c r="H94"/>
  <c r="G94"/>
  <c r="Q93"/>
  <c r="Q94" s="1"/>
  <c r="B90"/>
  <c r="G89"/>
  <c r="P88"/>
  <c r="O88"/>
  <c r="N88"/>
  <c r="M88"/>
  <c r="L88"/>
  <c r="K88"/>
  <c r="J88"/>
  <c r="I88"/>
  <c r="I89" s="1"/>
  <c r="H88"/>
  <c r="H89" s="1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H85" s="1"/>
  <c r="B84"/>
  <c r="P82"/>
  <c r="O82"/>
  <c r="N82"/>
  <c r="M82"/>
  <c r="L82"/>
  <c r="K82"/>
  <c r="J82"/>
  <c r="I82"/>
  <c r="H82"/>
  <c r="H83" s="1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0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8"/>
  <c r="H107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H105" s="1"/>
  <c r="I105" s="1"/>
  <c r="G104"/>
  <c r="G103"/>
  <c r="G107" s="1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G97"/>
  <c r="P96"/>
  <c r="O96"/>
  <c r="N96"/>
  <c r="M96"/>
  <c r="L96"/>
  <c r="K96"/>
  <c r="J96"/>
  <c r="I96"/>
  <c r="H96"/>
  <c r="G96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H89" s="1"/>
  <c r="G88"/>
  <c r="B88"/>
  <c r="S87"/>
  <c r="P86"/>
  <c r="O86"/>
  <c r="N86"/>
  <c r="M86"/>
  <c r="L86"/>
  <c r="K86"/>
  <c r="J86"/>
  <c r="I86"/>
  <c r="H86"/>
  <c r="G86"/>
  <c r="B86"/>
  <c r="G85"/>
  <c r="P84"/>
  <c r="O84"/>
  <c r="N84"/>
  <c r="M84"/>
  <c r="L84"/>
  <c r="K84"/>
  <c r="J84"/>
  <c r="I84"/>
  <c r="H84"/>
  <c r="G84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7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H105"/>
  <c r="G105"/>
  <c r="P104"/>
  <c r="O104"/>
  <c r="N104"/>
  <c r="M104"/>
  <c r="L104"/>
  <c r="K104"/>
  <c r="J104"/>
  <c r="I104"/>
  <c r="H104"/>
  <c r="G104"/>
  <c r="H103"/>
  <c r="G103"/>
  <c r="G107" s="1"/>
  <c r="P102"/>
  <c r="O102"/>
  <c r="N102"/>
  <c r="M102"/>
  <c r="L102"/>
  <c r="K102"/>
  <c r="J102"/>
  <c r="I102"/>
  <c r="H102"/>
  <c r="G102"/>
  <c r="H101"/>
  <c r="G101"/>
  <c r="P100"/>
  <c r="O100"/>
  <c r="N100"/>
  <c r="M100"/>
  <c r="L100"/>
  <c r="K100"/>
  <c r="J100"/>
  <c r="I100"/>
  <c r="H100"/>
  <c r="G100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H97" s="1"/>
  <c r="G95"/>
  <c r="P94"/>
  <c r="O94"/>
  <c r="N94"/>
  <c r="M94"/>
  <c r="L94"/>
  <c r="K94"/>
  <c r="J94"/>
  <c r="I94"/>
  <c r="H94"/>
  <c r="G94"/>
  <c r="Q93"/>
  <c r="Q94" s="1"/>
  <c r="B90"/>
  <c r="G89"/>
  <c r="H89" s="1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H83" s="1"/>
  <c r="I83" s="1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6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H105" s="1"/>
  <c r="G104"/>
  <c r="G103"/>
  <c r="G107" s="1"/>
  <c r="P102"/>
  <c r="O102"/>
  <c r="N102"/>
  <c r="M102"/>
  <c r="L102"/>
  <c r="K102"/>
  <c r="J102"/>
  <c r="I102"/>
  <c r="H102"/>
  <c r="H103" s="1"/>
  <c r="G102"/>
  <c r="G101"/>
  <c r="P100"/>
  <c r="O100"/>
  <c r="N100"/>
  <c r="M100"/>
  <c r="L100"/>
  <c r="K100"/>
  <c r="J100"/>
  <c r="I100"/>
  <c r="H100"/>
  <c r="H101" s="1"/>
  <c r="G100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H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80"/>
  <c r="R79"/>
  <c r="R78"/>
  <c r="R77"/>
  <c r="R76"/>
  <c r="R75"/>
  <c r="R106" s="1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5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H105" s="1"/>
  <c r="I105" s="1"/>
  <c r="J105" s="1"/>
  <c r="G104"/>
  <c r="G103"/>
  <c r="G107" s="1"/>
  <c r="P102"/>
  <c r="O102"/>
  <c r="N102"/>
  <c r="M102"/>
  <c r="L102"/>
  <c r="K102"/>
  <c r="J102"/>
  <c r="I102"/>
  <c r="H102"/>
  <c r="H103" s="1"/>
  <c r="I103" s="1"/>
  <c r="J103" s="1"/>
  <c r="G102"/>
  <c r="P100"/>
  <c r="O100"/>
  <c r="N100"/>
  <c r="M100"/>
  <c r="L100"/>
  <c r="K100"/>
  <c r="J100"/>
  <c r="I100"/>
  <c r="H100"/>
  <c r="H101" s="1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H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0" s="1"/>
  <c r="R80"/>
  <c r="R79"/>
  <c r="R78"/>
  <c r="R77"/>
  <c r="R76"/>
  <c r="R75"/>
  <c r="R106" s="1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4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H103" s="1"/>
  <c r="I103" s="1"/>
  <c r="J103" s="1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G95"/>
  <c r="H95" s="1"/>
  <c r="P94"/>
  <c r="O94"/>
  <c r="N94"/>
  <c r="M94"/>
  <c r="L94"/>
  <c r="K94"/>
  <c r="J94"/>
  <c r="I94"/>
  <c r="I95" s="1"/>
  <c r="H94"/>
  <c r="G94"/>
  <c r="Q93"/>
  <c r="Q94" s="1"/>
  <c r="B90"/>
  <c r="G89"/>
  <c r="P88"/>
  <c r="O88"/>
  <c r="N88"/>
  <c r="M88"/>
  <c r="L88"/>
  <c r="K88"/>
  <c r="J88"/>
  <c r="I88"/>
  <c r="H88"/>
  <c r="H89" s="1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H85" s="1"/>
  <c r="B84"/>
  <c r="P82"/>
  <c r="O82"/>
  <c r="N82"/>
  <c r="M82"/>
  <c r="L82"/>
  <c r="K82"/>
  <c r="J82"/>
  <c r="I82"/>
  <c r="H82"/>
  <c r="G82"/>
  <c r="G83" s="1"/>
  <c r="H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0" s="1"/>
  <c r="R80"/>
  <c r="R79"/>
  <c r="R78"/>
  <c r="R77"/>
  <c r="R76"/>
  <c r="R75"/>
  <c r="R106" s="1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3"/>
  <c r="H109" s="1"/>
  <c r="I109" s="1"/>
  <c r="H107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H105" s="1"/>
  <c r="G104"/>
  <c r="G103"/>
  <c r="G107" s="1"/>
  <c r="P102"/>
  <c r="O102"/>
  <c r="N102"/>
  <c r="M102"/>
  <c r="L102"/>
  <c r="K102"/>
  <c r="J102"/>
  <c r="I102"/>
  <c r="H102"/>
  <c r="H103" s="1"/>
  <c r="G102"/>
  <c r="P100"/>
  <c r="O100"/>
  <c r="N100"/>
  <c r="M100"/>
  <c r="L100"/>
  <c r="K100"/>
  <c r="J100"/>
  <c r="I100"/>
  <c r="H100"/>
  <c r="H101" s="1"/>
  <c r="G100"/>
  <c r="G101" s="1"/>
  <c r="P98"/>
  <c r="O98"/>
  <c r="N98"/>
  <c r="M98"/>
  <c r="L98"/>
  <c r="K98"/>
  <c r="J98"/>
  <c r="I98"/>
  <c r="H98"/>
  <c r="G98"/>
  <c r="G99" s="1"/>
  <c r="H99" s="1"/>
  <c r="P96"/>
  <c r="O96"/>
  <c r="N96"/>
  <c r="M96"/>
  <c r="L96"/>
  <c r="K96"/>
  <c r="J96"/>
  <c r="I96"/>
  <c r="H96"/>
  <c r="G96"/>
  <c r="G97" s="1"/>
  <c r="H97" s="1"/>
  <c r="I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H85" s="1"/>
  <c r="B84"/>
  <c r="P82"/>
  <c r="O82"/>
  <c r="N82"/>
  <c r="M82"/>
  <c r="L82"/>
  <c r="K82"/>
  <c r="J82"/>
  <c r="I82"/>
  <c r="H82"/>
  <c r="H83" s="1"/>
  <c r="I83" s="1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2"/>
  <c r="H109" s="1"/>
  <c r="I109" s="1"/>
  <c r="H107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H105" s="1"/>
  <c r="G104"/>
  <c r="G103"/>
  <c r="G107" s="1"/>
  <c r="P102"/>
  <c r="O102"/>
  <c r="N102"/>
  <c r="M102"/>
  <c r="L102"/>
  <c r="K102"/>
  <c r="J102"/>
  <c r="I102"/>
  <c r="H102"/>
  <c r="H103" s="1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H97" s="1"/>
  <c r="I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H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80"/>
  <c r="R79"/>
  <c r="R78"/>
  <c r="R77"/>
  <c r="R76"/>
  <c r="R75"/>
  <c r="R106" s="1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1"/>
  <c r="H109" s="1"/>
  <c r="I109" s="1"/>
  <c r="J109" s="1"/>
  <c r="K109" s="1"/>
  <c r="L109" s="1"/>
  <c r="M109" s="1"/>
  <c r="N109" s="1"/>
  <c r="O109" s="1"/>
  <c r="P109" s="1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G95"/>
  <c r="P94"/>
  <c r="O94"/>
  <c r="N94"/>
  <c r="M94"/>
  <c r="L94"/>
  <c r="K94"/>
  <c r="J94"/>
  <c r="I94"/>
  <c r="H94"/>
  <c r="G94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H83" s="1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I89" i="24" l="1"/>
  <c r="J89" s="1"/>
  <c r="K89" s="1"/>
  <c r="L89" s="1"/>
  <c r="M89" s="1"/>
  <c r="N89" s="1"/>
  <c r="O89" s="1"/>
  <c r="P89" s="1"/>
  <c r="I101"/>
  <c r="J101" s="1"/>
  <c r="K105"/>
  <c r="H89"/>
  <c r="I97"/>
  <c r="J97" s="1"/>
  <c r="K97" s="1"/>
  <c r="L97" s="1"/>
  <c r="M97" s="1"/>
  <c r="N97" s="1"/>
  <c r="O97" s="1"/>
  <c r="P97" s="1"/>
  <c r="H97"/>
  <c r="R106" i="23"/>
  <c r="H99"/>
  <c r="H105"/>
  <c r="I105" s="1"/>
  <c r="J105" s="1"/>
  <c r="H97"/>
  <c r="I101"/>
  <c r="J101" s="1"/>
  <c r="K105"/>
  <c r="H83"/>
  <c r="H89"/>
  <c r="I89" s="1"/>
  <c r="J89" s="1"/>
  <c r="K89" s="1"/>
  <c r="L89" s="1"/>
  <c r="M89" s="1"/>
  <c r="N89" s="1"/>
  <c r="O89" s="1"/>
  <c r="P89" s="1"/>
  <c r="G107"/>
  <c r="I97" i="22"/>
  <c r="J97" s="1"/>
  <c r="K97" s="1"/>
  <c r="L97" s="1"/>
  <c r="M97" s="1"/>
  <c r="N97" s="1"/>
  <c r="O97" s="1"/>
  <c r="P97" s="1"/>
  <c r="H101"/>
  <c r="R106"/>
  <c r="H103"/>
  <c r="I103" s="1"/>
  <c r="J103" s="1"/>
  <c r="K103" s="1"/>
  <c r="L103" s="1"/>
  <c r="M103" s="1"/>
  <c r="N103" s="1"/>
  <c r="O103" s="1"/>
  <c r="P103" s="1"/>
  <c r="J103" i="21"/>
  <c r="H85"/>
  <c r="I89"/>
  <c r="J89" s="1"/>
  <c r="K89" s="1"/>
  <c r="K103"/>
  <c r="R106"/>
  <c r="H97"/>
  <c r="I97" s="1"/>
  <c r="J97" s="1"/>
  <c r="K97" s="1"/>
  <c r="L97" s="1"/>
  <c r="M97" s="1"/>
  <c r="N97" s="1"/>
  <c r="O97" s="1"/>
  <c r="P97" s="1"/>
  <c r="H101" i="20"/>
  <c r="R106"/>
  <c r="H97"/>
  <c r="H103"/>
  <c r="I103" s="1"/>
  <c r="J103" s="1"/>
  <c r="K103" s="1"/>
  <c r="L103" s="1"/>
  <c r="M103" s="1"/>
  <c r="N103" s="1"/>
  <c r="O103" s="1"/>
  <c r="P103" s="1"/>
  <c r="J97"/>
  <c r="H105"/>
  <c r="I105" s="1"/>
  <c r="J105" s="1"/>
  <c r="K105" s="1"/>
  <c r="L105" s="1"/>
  <c r="M105" s="1"/>
  <c r="N105" s="1"/>
  <c r="O105" s="1"/>
  <c r="P105" s="1"/>
  <c r="Q105" s="1"/>
  <c r="I89"/>
  <c r="J89" s="1"/>
  <c r="K89" s="1"/>
  <c r="L89" s="1"/>
  <c r="M89" s="1"/>
  <c r="N89" s="1"/>
  <c r="O89" s="1"/>
  <c r="P89" s="1"/>
  <c r="H89"/>
  <c r="I97"/>
  <c r="I101"/>
  <c r="J101" s="1"/>
  <c r="K101" s="1"/>
  <c r="L101" s="1"/>
  <c r="M101" s="1"/>
  <c r="N101" s="1"/>
  <c r="O101" s="1"/>
  <c r="P101" s="1"/>
  <c r="H103" i="18"/>
  <c r="I103" s="1"/>
  <c r="J103" s="1"/>
  <c r="I89"/>
  <c r="J89" s="1"/>
  <c r="K89" s="1"/>
  <c r="J105"/>
  <c r="H89"/>
  <c r="H101"/>
  <c r="I101" s="1"/>
  <c r="J101" s="1"/>
  <c r="K105"/>
  <c r="L105" s="1"/>
  <c r="M105" s="1"/>
  <c r="N105" s="1"/>
  <c r="O105" s="1"/>
  <c r="P105" s="1"/>
  <c r="Q105" s="1"/>
  <c r="H107"/>
  <c r="H101" i="17"/>
  <c r="I101" s="1"/>
  <c r="J101" s="1"/>
  <c r="K101" s="1"/>
  <c r="L101" s="1"/>
  <c r="M101" s="1"/>
  <c r="N101" s="1"/>
  <c r="O101" s="1"/>
  <c r="P101" s="1"/>
  <c r="R106"/>
  <c r="I103"/>
  <c r="I105"/>
  <c r="I107"/>
  <c r="H101" i="16"/>
  <c r="J89"/>
  <c r="I89"/>
  <c r="I99"/>
  <c r="I101"/>
  <c r="J101" s="1"/>
  <c r="K101" s="1"/>
  <c r="L101" s="1"/>
  <c r="M101" s="1"/>
  <c r="N101" s="1"/>
  <c r="O101" s="1"/>
  <c r="P101" s="1"/>
  <c r="I103"/>
  <c r="I105"/>
  <c r="I107"/>
  <c r="H85"/>
  <c r="I85" s="1"/>
  <c r="J85" s="1"/>
  <c r="K85" s="1"/>
  <c r="L85" s="1"/>
  <c r="M85" s="1"/>
  <c r="N85" s="1"/>
  <c r="O85" s="1"/>
  <c r="P85" s="1"/>
  <c r="H97" i="15"/>
  <c r="I97" s="1"/>
  <c r="J97" s="1"/>
  <c r="K97" s="1"/>
  <c r="L97" s="1"/>
  <c r="M97" s="1"/>
  <c r="N97" s="1"/>
  <c r="O97" s="1"/>
  <c r="P97" s="1"/>
  <c r="I103"/>
  <c r="J103" s="1"/>
  <c r="K103" s="1"/>
  <c r="L103" s="1"/>
  <c r="M103" s="1"/>
  <c r="N103" s="1"/>
  <c r="O103" s="1"/>
  <c r="P103" s="1"/>
  <c r="I89"/>
  <c r="J89" s="1"/>
  <c r="K89" s="1"/>
  <c r="H101"/>
  <c r="I101" s="1"/>
  <c r="J101" s="1"/>
  <c r="K105"/>
  <c r="L105" s="1"/>
  <c r="M105" s="1"/>
  <c r="N105" s="1"/>
  <c r="O105" s="1"/>
  <c r="P105" s="1"/>
  <c r="Q105" s="1"/>
  <c r="H83" i="14"/>
  <c r="I83" s="1"/>
  <c r="J83" s="1"/>
  <c r="K83" s="1"/>
  <c r="L83" s="1"/>
  <c r="M83" s="1"/>
  <c r="N83" s="1"/>
  <c r="O83" s="1"/>
  <c r="P83" s="1"/>
  <c r="H97"/>
  <c r="I97" s="1"/>
  <c r="J97" s="1"/>
  <c r="K97" s="1"/>
  <c r="L97" s="1"/>
  <c r="M97" s="1"/>
  <c r="N97" s="1"/>
  <c r="O97" s="1"/>
  <c r="P97" s="1"/>
  <c r="G107"/>
  <c r="K103"/>
  <c r="H105"/>
  <c r="I105" s="1"/>
  <c r="J105" s="1"/>
  <c r="K105" s="1"/>
  <c r="L105" s="1"/>
  <c r="M105" s="1"/>
  <c r="N105" s="1"/>
  <c r="O105" s="1"/>
  <c r="P105" s="1"/>
  <c r="Q105" s="1"/>
  <c r="R106"/>
  <c r="I89"/>
  <c r="J89" s="1"/>
  <c r="K89" s="1"/>
  <c r="H101"/>
  <c r="I101" s="1"/>
  <c r="J101" s="1"/>
  <c r="K101" s="1"/>
  <c r="L101" s="1"/>
  <c r="M101" s="1"/>
  <c r="N101" s="1"/>
  <c r="O101" s="1"/>
  <c r="P101" s="1"/>
  <c r="H105" i="13"/>
  <c r="I105" s="1"/>
  <c r="J105" s="1"/>
  <c r="K105" s="1"/>
  <c r="L105" s="1"/>
  <c r="M105" s="1"/>
  <c r="N105" s="1"/>
  <c r="O105" s="1"/>
  <c r="P105" s="1"/>
  <c r="Q105" s="1"/>
  <c r="H83"/>
  <c r="H89"/>
  <c r="H95"/>
  <c r="I101"/>
  <c r="J101" s="1"/>
  <c r="R106"/>
  <c r="H97"/>
  <c r="G107"/>
  <c r="K103" i="12"/>
  <c r="H105"/>
  <c r="I105" s="1"/>
  <c r="J105" s="1"/>
  <c r="K105" s="1"/>
  <c r="L105" s="1"/>
  <c r="M105" s="1"/>
  <c r="N105" s="1"/>
  <c r="O105" s="1"/>
  <c r="P105" s="1"/>
  <c r="Q105" s="1"/>
  <c r="I89"/>
  <c r="J89" s="1"/>
  <c r="K89" s="1"/>
  <c r="H101"/>
  <c r="I101" s="1"/>
  <c r="J101" s="1"/>
  <c r="H107"/>
  <c r="I97"/>
  <c r="J97" s="1"/>
  <c r="K97" s="1"/>
  <c r="G107"/>
  <c r="H97" i="11"/>
  <c r="I97" s="1"/>
  <c r="J97" s="1"/>
  <c r="K97" s="1"/>
  <c r="L97" s="1"/>
  <c r="M97" s="1"/>
  <c r="N97" s="1"/>
  <c r="O97" s="1"/>
  <c r="P97" s="1"/>
  <c r="H89"/>
  <c r="I89" s="1"/>
  <c r="I107"/>
  <c r="R106" i="10"/>
  <c r="H103"/>
  <c r="I103" s="1"/>
  <c r="J103" s="1"/>
  <c r="K103" s="1"/>
  <c r="L103" s="1"/>
  <c r="M103" s="1"/>
  <c r="N103" s="1"/>
  <c r="O103" s="1"/>
  <c r="P103" s="1"/>
  <c r="I95"/>
  <c r="J105"/>
  <c r="H85"/>
  <c r="I85" s="1"/>
  <c r="J85" s="1"/>
  <c r="K85" s="1"/>
  <c r="L85" s="1"/>
  <c r="M85" s="1"/>
  <c r="N85" s="1"/>
  <c r="O85" s="1"/>
  <c r="P85" s="1"/>
  <c r="I89"/>
  <c r="J89" s="1"/>
  <c r="K89" s="1"/>
  <c r="I97"/>
  <c r="J97" s="1"/>
  <c r="K97" s="1"/>
  <c r="H101"/>
  <c r="I101" s="1"/>
  <c r="J101" s="1"/>
  <c r="K105"/>
  <c r="H107"/>
  <c r="R106" i="9"/>
  <c r="J89"/>
  <c r="K89" s="1"/>
  <c r="H97"/>
  <c r="I97" s="1"/>
  <c r="J97" s="1"/>
  <c r="K97" s="1"/>
  <c r="L97" s="1"/>
  <c r="M97" s="1"/>
  <c r="N97" s="1"/>
  <c r="O97" s="1"/>
  <c r="P97" s="1"/>
  <c r="G92"/>
  <c r="I101"/>
  <c r="J101" s="1"/>
  <c r="K105"/>
  <c r="I103"/>
  <c r="J103" s="1"/>
  <c r="K103" s="1"/>
  <c r="L103" s="1"/>
  <c r="M103" s="1"/>
  <c r="N103" s="1"/>
  <c r="O103" s="1"/>
  <c r="P103" s="1"/>
  <c r="H85" i="8"/>
  <c r="H101"/>
  <c r="I101" s="1"/>
  <c r="J101" s="1"/>
  <c r="H109"/>
  <c r="I109" s="1"/>
  <c r="R106"/>
  <c r="H97"/>
  <c r="H103"/>
  <c r="I103" s="1"/>
  <c r="J103" s="1"/>
  <c r="K103" s="1"/>
  <c r="L103" s="1"/>
  <c r="M103" s="1"/>
  <c r="N103" s="1"/>
  <c r="O103" s="1"/>
  <c r="P103" s="1"/>
  <c r="J105"/>
  <c r="I89" i="7"/>
  <c r="J89" s="1"/>
  <c r="K89" s="1"/>
  <c r="L89" s="1"/>
  <c r="M89" s="1"/>
  <c r="N89" s="1"/>
  <c r="O89" s="1"/>
  <c r="P89" s="1"/>
  <c r="I101"/>
  <c r="I103"/>
  <c r="I105"/>
  <c r="I107"/>
  <c r="J101"/>
  <c r="K101" s="1"/>
  <c r="L101" s="1"/>
  <c r="J103"/>
  <c r="K103" s="1"/>
  <c r="L103" s="1"/>
  <c r="R106"/>
  <c r="H85"/>
  <c r="I85" s="1"/>
  <c r="J85" s="1"/>
  <c r="K85" s="1"/>
  <c r="L85" s="1"/>
  <c r="M85" s="1"/>
  <c r="N85" s="1"/>
  <c r="O85" s="1"/>
  <c r="P85" s="1"/>
  <c r="J105"/>
  <c r="K105" s="1"/>
  <c r="L105" s="1"/>
  <c r="I97"/>
  <c r="J97" s="1"/>
  <c r="K97" s="1"/>
  <c r="L97" s="1"/>
  <c r="M97" s="1"/>
  <c r="N97" s="1"/>
  <c r="O97" s="1"/>
  <c r="P97" s="1"/>
  <c r="H83" i="6"/>
  <c r="I83" s="1"/>
  <c r="J89"/>
  <c r="K89" s="1"/>
  <c r="L89" s="1"/>
  <c r="M89" s="1"/>
  <c r="N89" s="1"/>
  <c r="O89" s="1"/>
  <c r="P89" s="1"/>
  <c r="H89"/>
  <c r="I89" s="1"/>
  <c r="I101"/>
  <c r="I103"/>
  <c r="I105"/>
  <c r="I107"/>
  <c r="H97"/>
  <c r="I97" s="1"/>
  <c r="J97" s="1"/>
  <c r="K97" s="1"/>
  <c r="L97" s="1"/>
  <c r="M97" s="1"/>
  <c r="N97" s="1"/>
  <c r="O97" s="1"/>
  <c r="P97" s="1"/>
  <c r="I101" i="5"/>
  <c r="J101" s="1"/>
  <c r="K105"/>
  <c r="H83"/>
  <c r="H89"/>
  <c r="I89" s="1"/>
  <c r="J89" s="1"/>
  <c r="K89" s="1"/>
  <c r="L89" s="1"/>
  <c r="M89" s="1"/>
  <c r="N89" s="1"/>
  <c r="O89" s="1"/>
  <c r="P89" s="1"/>
  <c r="H95"/>
  <c r="I97"/>
  <c r="J97" s="1"/>
  <c r="K97" s="1"/>
  <c r="H97"/>
  <c r="K103" i="4"/>
  <c r="H105"/>
  <c r="I105" s="1"/>
  <c r="J105" s="1"/>
  <c r="I89"/>
  <c r="J89" s="1"/>
  <c r="K89" s="1"/>
  <c r="H101"/>
  <c r="I101" s="1"/>
  <c r="J101" s="1"/>
  <c r="K105"/>
  <c r="L105" s="1"/>
  <c r="M105" s="1"/>
  <c r="N105" s="1"/>
  <c r="O105" s="1"/>
  <c r="P105" s="1"/>
  <c r="Q105" s="1"/>
  <c r="H97"/>
  <c r="I97" s="1"/>
  <c r="J97" s="1"/>
  <c r="K97" s="1"/>
  <c r="L97" s="1"/>
  <c r="M97" s="1"/>
  <c r="N97" s="1"/>
  <c r="O97" s="1"/>
  <c r="P97" s="1"/>
  <c r="G107"/>
  <c r="J89" i="3"/>
  <c r="K89" s="1"/>
  <c r="L89" s="1"/>
  <c r="M89" s="1"/>
  <c r="N89" s="1"/>
  <c r="O89" s="1"/>
  <c r="P89" s="1"/>
  <c r="H89"/>
  <c r="I89" s="1"/>
  <c r="R106"/>
  <c r="I99"/>
  <c r="I101"/>
  <c r="I103"/>
  <c r="I105"/>
  <c r="I107"/>
  <c r="H101" i="2"/>
  <c r="I101" s="1"/>
  <c r="J101" s="1"/>
  <c r="K101" s="1"/>
  <c r="L101" s="1"/>
  <c r="M101" s="1"/>
  <c r="N101" s="1"/>
  <c r="O101" s="1"/>
  <c r="P101" s="1"/>
  <c r="J89"/>
  <c r="K89" s="1"/>
  <c r="L89" s="1"/>
  <c r="M89" s="1"/>
  <c r="N89" s="1"/>
  <c r="O89" s="1"/>
  <c r="P89" s="1"/>
  <c r="I103"/>
  <c r="J103" s="1"/>
  <c r="K103" s="1"/>
  <c r="L103" s="1"/>
  <c r="M103" s="1"/>
  <c r="N103" s="1"/>
  <c r="O103" s="1"/>
  <c r="P103" s="1"/>
  <c r="I105"/>
  <c r="J105" s="1"/>
  <c r="K105" s="1"/>
  <c r="L105" s="1"/>
  <c r="M105" s="1"/>
  <c r="N105" s="1"/>
  <c r="O105" s="1"/>
  <c r="P105" s="1"/>
  <c r="Q105" s="1"/>
  <c r="I107"/>
  <c r="H89"/>
  <c r="I89" s="1"/>
  <c r="H97" i="25"/>
  <c r="H85"/>
  <c r="I85" s="1"/>
  <c r="J85" s="1"/>
  <c r="K85" s="1"/>
  <c r="L85" s="1"/>
  <c r="M85" s="1"/>
  <c r="N85" s="1"/>
  <c r="O85" s="1"/>
  <c r="P85" s="1"/>
  <c r="H89"/>
  <c r="G92"/>
  <c r="H103"/>
  <c r="I103" s="1"/>
  <c r="J103" s="1"/>
  <c r="K103" s="1"/>
  <c r="L103" s="1"/>
  <c r="M103" s="1"/>
  <c r="N103" s="1"/>
  <c r="O103" s="1"/>
  <c r="P103" s="1"/>
  <c r="H90"/>
  <c r="J105"/>
  <c r="K105" s="1"/>
  <c r="L105" s="1"/>
  <c r="M105" s="1"/>
  <c r="N105" s="1"/>
  <c r="O105" s="1"/>
  <c r="P105" s="1"/>
  <c r="Q105" s="1"/>
  <c r="R106"/>
  <c r="I97"/>
  <c r="J97" s="1"/>
  <c r="K97" s="1"/>
  <c r="L97" s="1"/>
  <c r="M97" s="1"/>
  <c r="N97" s="1"/>
  <c r="O97" s="1"/>
  <c r="P97" s="1"/>
  <c r="H107"/>
  <c r="H95" i="1"/>
  <c r="H105"/>
  <c r="I105" s="1"/>
  <c r="J105" s="1"/>
  <c r="K105" s="1"/>
  <c r="L105" s="1"/>
  <c r="M105" s="1"/>
  <c r="N105" s="1"/>
  <c r="O105" s="1"/>
  <c r="P105" s="1"/>
  <c r="Q105" s="1"/>
  <c r="H85"/>
  <c r="I85" s="1"/>
  <c r="J85" s="1"/>
  <c r="K85" s="1"/>
  <c r="L85" s="1"/>
  <c r="G107"/>
  <c r="G90"/>
  <c r="H99"/>
  <c r="I99" s="1"/>
  <c r="J99" s="1"/>
  <c r="K99" s="1"/>
  <c r="L99" s="1"/>
  <c r="M99" s="1"/>
  <c r="N99" s="1"/>
  <c r="O99" s="1"/>
  <c r="P99" s="1"/>
  <c r="Q99" s="1"/>
  <c r="I107"/>
  <c r="K107"/>
  <c r="L107" s="1"/>
  <c r="M107" s="1"/>
  <c r="N107" s="1"/>
  <c r="O107" s="1"/>
  <c r="P107" s="1"/>
  <c r="R106"/>
  <c r="J83"/>
  <c r="K83" s="1"/>
  <c r="L83" s="1"/>
  <c r="M83" s="1"/>
  <c r="N83" s="1"/>
  <c r="O83" s="1"/>
  <c r="P83" s="1"/>
  <c r="R87"/>
  <c r="R93" s="1"/>
  <c r="I83"/>
  <c r="H89"/>
  <c r="I89" s="1"/>
  <c r="J89" s="1"/>
  <c r="K89" s="1"/>
  <c r="L89" s="1"/>
  <c r="M89" s="1"/>
  <c r="N89" s="1"/>
  <c r="O89" s="1"/>
  <c r="P89" s="1"/>
  <c r="H97"/>
  <c r="I97" s="1"/>
  <c r="J97" s="1"/>
  <c r="K97" s="1"/>
  <c r="L97" s="1"/>
  <c r="M97" s="1"/>
  <c r="N97" s="1"/>
  <c r="O97" s="1"/>
  <c r="P97" s="1"/>
  <c r="H103"/>
  <c r="I103" s="1"/>
  <c r="J103" s="1"/>
  <c r="J107"/>
  <c r="I85" i="6"/>
  <c r="J85" s="1"/>
  <c r="K85" s="1"/>
  <c r="L85" s="1"/>
  <c r="M85" s="1"/>
  <c r="N85" s="1"/>
  <c r="O85" s="1"/>
  <c r="P85" s="1"/>
  <c r="I85" i="24"/>
  <c r="J85" s="1"/>
  <c r="K85" s="1"/>
  <c r="L85" s="1"/>
  <c r="M85" s="1"/>
  <c r="N85" s="1"/>
  <c r="O85" s="1"/>
  <c r="P85" s="1"/>
  <c r="I85" i="23"/>
  <c r="J85" s="1"/>
  <c r="K85" s="1"/>
  <c r="L85" s="1"/>
  <c r="M85" s="1"/>
  <c r="N85" s="1"/>
  <c r="O85" s="1"/>
  <c r="P85" s="1"/>
  <c r="I85" i="22"/>
  <c r="J85" s="1"/>
  <c r="K85" s="1"/>
  <c r="L85" s="1"/>
  <c r="M85" s="1"/>
  <c r="N85" s="1"/>
  <c r="O85" s="1"/>
  <c r="P85" s="1"/>
  <c r="I85" i="21"/>
  <c r="J85" s="1"/>
  <c r="K85" s="1"/>
  <c r="L85" s="1"/>
  <c r="M85" s="1"/>
  <c r="N85" s="1"/>
  <c r="O85" s="1"/>
  <c r="P85" s="1"/>
  <c r="I85" i="20"/>
  <c r="J85" s="1"/>
  <c r="K85" s="1"/>
  <c r="L85" s="1"/>
  <c r="M85" s="1"/>
  <c r="N85" s="1"/>
  <c r="O85" s="1"/>
  <c r="P85" s="1"/>
  <c r="I85" i="18"/>
  <c r="J85" s="1"/>
  <c r="K85" s="1"/>
  <c r="L85" s="1"/>
  <c r="M85" s="1"/>
  <c r="N85" s="1"/>
  <c r="O85" s="1"/>
  <c r="P85" s="1"/>
  <c r="I85" i="17"/>
  <c r="J85" s="1"/>
  <c r="K85" s="1"/>
  <c r="L85" s="1"/>
  <c r="M85" s="1"/>
  <c r="N85" s="1"/>
  <c r="O85" s="1"/>
  <c r="P85" s="1"/>
  <c r="I85" i="15"/>
  <c r="J85" s="1"/>
  <c r="K85" s="1"/>
  <c r="L85" s="1"/>
  <c r="M85" s="1"/>
  <c r="N85" s="1"/>
  <c r="O85" s="1"/>
  <c r="P85" s="1"/>
  <c r="I85" i="14"/>
  <c r="J85" s="1"/>
  <c r="K85" s="1"/>
  <c r="L85" s="1"/>
  <c r="M85" s="1"/>
  <c r="N85" s="1"/>
  <c r="O85" s="1"/>
  <c r="P85" s="1"/>
  <c r="I85" i="13"/>
  <c r="J85" s="1"/>
  <c r="K85" s="1"/>
  <c r="L85" s="1"/>
  <c r="M85" s="1"/>
  <c r="N85" s="1"/>
  <c r="O85" s="1"/>
  <c r="P85" s="1"/>
  <c r="I85" i="12"/>
  <c r="J85" s="1"/>
  <c r="K85" s="1"/>
  <c r="L85" s="1"/>
  <c r="M85" s="1"/>
  <c r="N85" s="1"/>
  <c r="O85" s="1"/>
  <c r="P85" s="1"/>
  <c r="I85" i="9"/>
  <c r="J85" s="1"/>
  <c r="K85" s="1"/>
  <c r="L85" s="1"/>
  <c r="M85" s="1"/>
  <c r="N85" s="1"/>
  <c r="O85" s="1"/>
  <c r="P85" s="1"/>
  <c r="I85" i="8"/>
  <c r="J85" s="1"/>
  <c r="K85" s="1"/>
  <c r="L85" s="1"/>
  <c r="M85" s="1"/>
  <c r="N85" s="1"/>
  <c r="O85" s="1"/>
  <c r="P85" s="1"/>
  <c r="I85" i="5"/>
  <c r="J85" s="1"/>
  <c r="K85" s="1"/>
  <c r="L85" s="1"/>
  <c r="M85" s="1"/>
  <c r="N85" s="1"/>
  <c r="O85" s="1"/>
  <c r="P85" s="1"/>
  <c r="I85" i="4"/>
  <c r="I85" i="3"/>
  <c r="J85" s="1"/>
  <c r="K85" s="1"/>
  <c r="L85" s="1"/>
  <c r="M85" s="1"/>
  <c r="N85" s="1"/>
  <c r="O85" s="1"/>
  <c r="P85" s="1"/>
  <c r="I85" i="2"/>
  <c r="J85" s="1"/>
  <c r="K85" s="1"/>
  <c r="L85" s="1"/>
  <c r="M85" s="1"/>
  <c r="N85" s="1"/>
  <c r="O85" s="1"/>
  <c r="P85" s="1"/>
  <c r="H83" i="24"/>
  <c r="I83" s="1"/>
  <c r="J83" s="1"/>
  <c r="K83" s="1"/>
  <c r="L83" s="1"/>
  <c r="M83" s="1"/>
  <c r="N83" s="1"/>
  <c r="O83" s="1"/>
  <c r="P83" s="1"/>
  <c r="H95"/>
  <c r="G87"/>
  <c r="H90"/>
  <c r="I90" s="1"/>
  <c r="J90" s="1"/>
  <c r="H99"/>
  <c r="G92"/>
  <c r="I95"/>
  <c r="J95" s="1"/>
  <c r="K95" s="1"/>
  <c r="L95" s="1"/>
  <c r="M95" s="1"/>
  <c r="N95" s="1"/>
  <c r="O95" s="1"/>
  <c r="P95" s="1"/>
  <c r="H95" i="23"/>
  <c r="I95" s="1"/>
  <c r="J95" s="1"/>
  <c r="K95" s="1"/>
  <c r="L95" s="1"/>
  <c r="M95" s="1"/>
  <c r="N95" s="1"/>
  <c r="O95" s="1"/>
  <c r="P95" s="1"/>
  <c r="G90"/>
  <c r="I83"/>
  <c r="J83" s="1"/>
  <c r="K83" s="1"/>
  <c r="L83" s="1"/>
  <c r="M83" s="1"/>
  <c r="N83" s="1"/>
  <c r="O83" s="1"/>
  <c r="P83" s="1"/>
  <c r="I99"/>
  <c r="J99" s="1"/>
  <c r="K99" s="1"/>
  <c r="L99" s="1"/>
  <c r="M99" s="1"/>
  <c r="N99" s="1"/>
  <c r="O99" s="1"/>
  <c r="P99" s="1"/>
  <c r="Q99" s="1"/>
  <c r="H83" i="22"/>
  <c r="I83" s="1"/>
  <c r="J83" s="1"/>
  <c r="K83" s="1"/>
  <c r="L83" s="1"/>
  <c r="M83" s="1"/>
  <c r="N83" s="1"/>
  <c r="O83" s="1"/>
  <c r="P83" s="1"/>
  <c r="H99"/>
  <c r="I99" s="1"/>
  <c r="J99" s="1"/>
  <c r="K99" s="1"/>
  <c r="L99" s="1"/>
  <c r="M99" s="1"/>
  <c r="N99" s="1"/>
  <c r="O99" s="1"/>
  <c r="P99" s="1"/>
  <c r="Q99" s="1"/>
  <c r="H95"/>
  <c r="I95" s="1"/>
  <c r="H83" i="21"/>
  <c r="I83" s="1"/>
  <c r="J83" s="1"/>
  <c r="K83" s="1"/>
  <c r="L83" s="1"/>
  <c r="M83" s="1"/>
  <c r="N83" s="1"/>
  <c r="O83" s="1"/>
  <c r="P83" s="1"/>
  <c r="H95"/>
  <c r="H99"/>
  <c r="I95"/>
  <c r="G90"/>
  <c r="H99" i="20"/>
  <c r="H83"/>
  <c r="I83" s="1"/>
  <c r="J83" s="1"/>
  <c r="K83" s="1"/>
  <c r="L83" s="1"/>
  <c r="M83" s="1"/>
  <c r="N83" s="1"/>
  <c r="O83" s="1"/>
  <c r="P83" s="1"/>
  <c r="H95"/>
  <c r="I95" s="1"/>
  <c r="J95" s="1"/>
  <c r="K95" s="1"/>
  <c r="L95" s="1"/>
  <c r="M95" s="1"/>
  <c r="N95" s="1"/>
  <c r="O95" s="1"/>
  <c r="P95" s="1"/>
  <c r="H83" i="19"/>
  <c r="I83" s="1"/>
  <c r="J83" s="1"/>
  <c r="K83" s="1"/>
  <c r="L83" s="1"/>
  <c r="M83" s="1"/>
  <c r="N83" s="1"/>
  <c r="O83" s="1"/>
  <c r="P83" s="1"/>
  <c r="H95"/>
  <c r="G92"/>
  <c r="H83" i="18"/>
  <c r="I83" s="1"/>
  <c r="J83" s="1"/>
  <c r="K83" s="1"/>
  <c r="L83" s="1"/>
  <c r="M83" s="1"/>
  <c r="N83" s="1"/>
  <c r="O83" s="1"/>
  <c r="P83" s="1"/>
  <c r="H95"/>
  <c r="I95" s="1"/>
  <c r="J95" s="1"/>
  <c r="K95" s="1"/>
  <c r="L95" s="1"/>
  <c r="M95" s="1"/>
  <c r="N95" s="1"/>
  <c r="O95" s="1"/>
  <c r="P95" s="1"/>
  <c r="G87"/>
  <c r="H90"/>
  <c r="I90" s="1"/>
  <c r="I87" s="1"/>
  <c r="H99"/>
  <c r="I99" s="1"/>
  <c r="J99" s="1"/>
  <c r="K99" s="1"/>
  <c r="L99" s="1"/>
  <c r="M99" s="1"/>
  <c r="N99" s="1"/>
  <c r="O99" s="1"/>
  <c r="P99" s="1"/>
  <c r="Q99" s="1"/>
  <c r="G92"/>
  <c r="H95" i="17"/>
  <c r="I95" s="1"/>
  <c r="J95" s="1"/>
  <c r="K95" s="1"/>
  <c r="L95" s="1"/>
  <c r="M95" s="1"/>
  <c r="N95" s="1"/>
  <c r="O95" s="1"/>
  <c r="P95" s="1"/>
  <c r="H83"/>
  <c r="I83" s="1"/>
  <c r="J83" s="1"/>
  <c r="K83" s="1"/>
  <c r="L83" s="1"/>
  <c r="M83" s="1"/>
  <c r="N83" s="1"/>
  <c r="O83" s="1"/>
  <c r="P83" s="1"/>
  <c r="I99"/>
  <c r="H83" i="16"/>
  <c r="I83" s="1"/>
  <c r="J83" s="1"/>
  <c r="K83" s="1"/>
  <c r="L83" s="1"/>
  <c r="M83" s="1"/>
  <c r="N83" s="1"/>
  <c r="O83" s="1"/>
  <c r="P83" s="1"/>
  <c r="H95"/>
  <c r="I95" s="1"/>
  <c r="H83" i="15"/>
  <c r="H95"/>
  <c r="I95" s="1"/>
  <c r="J95" s="1"/>
  <c r="K95" s="1"/>
  <c r="L95" s="1"/>
  <c r="M95" s="1"/>
  <c r="N95" s="1"/>
  <c r="O95" s="1"/>
  <c r="P95" s="1"/>
  <c r="G87"/>
  <c r="H90"/>
  <c r="I90" s="1"/>
  <c r="J90" s="1"/>
  <c r="H99"/>
  <c r="I99" s="1"/>
  <c r="J99" s="1"/>
  <c r="K99" s="1"/>
  <c r="L99" s="1"/>
  <c r="M99" s="1"/>
  <c r="N99" s="1"/>
  <c r="O99" s="1"/>
  <c r="P99" s="1"/>
  <c r="Q99" s="1"/>
  <c r="G92"/>
  <c r="I83"/>
  <c r="J83" s="1"/>
  <c r="K83" s="1"/>
  <c r="L83" s="1"/>
  <c r="M83" s="1"/>
  <c r="N83" s="1"/>
  <c r="O83" s="1"/>
  <c r="P83" s="1"/>
  <c r="I95" i="14"/>
  <c r="J95" s="1"/>
  <c r="K95" s="1"/>
  <c r="L95" s="1"/>
  <c r="M95" s="1"/>
  <c r="N95" s="1"/>
  <c r="O95" s="1"/>
  <c r="P95" s="1"/>
  <c r="G90"/>
  <c r="H99"/>
  <c r="I99" s="1"/>
  <c r="J99" s="1"/>
  <c r="K99" s="1"/>
  <c r="L99" s="1"/>
  <c r="M99" s="1"/>
  <c r="N99" s="1"/>
  <c r="O99" s="1"/>
  <c r="P99" s="1"/>
  <c r="Q99" s="1"/>
  <c r="I83" i="13"/>
  <c r="J83" s="1"/>
  <c r="K83" s="1"/>
  <c r="L83" s="1"/>
  <c r="M83" s="1"/>
  <c r="N83" s="1"/>
  <c r="O83" s="1"/>
  <c r="P83" s="1"/>
  <c r="I95"/>
  <c r="G90"/>
  <c r="H99"/>
  <c r="I99" s="1"/>
  <c r="J99" s="1"/>
  <c r="K99" s="1"/>
  <c r="L99" s="1"/>
  <c r="M99" s="1"/>
  <c r="N99" s="1"/>
  <c r="O99" s="1"/>
  <c r="P99" s="1"/>
  <c r="Q99" s="1"/>
  <c r="H83" i="12"/>
  <c r="I83" s="1"/>
  <c r="J83" s="1"/>
  <c r="K83" s="1"/>
  <c r="L83" s="1"/>
  <c r="M83" s="1"/>
  <c r="N83" s="1"/>
  <c r="O83" s="1"/>
  <c r="P83" s="1"/>
  <c r="H95"/>
  <c r="G90"/>
  <c r="H99"/>
  <c r="I95"/>
  <c r="J95" s="1"/>
  <c r="K95" s="1"/>
  <c r="L95" s="1"/>
  <c r="M95" s="1"/>
  <c r="N95" s="1"/>
  <c r="O95" s="1"/>
  <c r="P95" s="1"/>
  <c r="H83" i="10"/>
  <c r="I83" s="1"/>
  <c r="J83" s="1"/>
  <c r="K83" s="1"/>
  <c r="L83" s="1"/>
  <c r="M83" s="1"/>
  <c r="N83" s="1"/>
  <c r="O83" s="1"/>
  <c r="P83" s="1"/>
  <c r="G90"/>
  <c r="H99"/>
  <c r="I99" s="1"/>
  <c r="J99" s="1"/>
  <c r="K99" s="1"/>
  <c r="L99" s="1"/>
  <c r="M99" s="1"/>
  <c r="N99" s="1"/>
  <c r="O99" s="1"/>
  <c r="P99" s="1"/>
  <c r="Q99" s="1"/>
  <c r="I95" i="9"/>
  <c r="J95" s="1"/>
  <c r="K95" s="1"/>
  <c r="L95" s="1"/>
  <c r="M95" s="1"/>
  <c r="N95" s="1"/>
  <c r="O95" s="1"/>
  <c r="P95" s="1"/>
  <c r="H95"/>
  <c r="G87"/>
  <c r="H90"/>
  <c r="I90" s="1"/>
  <c r="I87" s="1"/>
  <c r="J83"/>
  <c r="K83" s="1"/>
  <c r="L83" s="1"/>
  <c r="M83" s="1"/>
  <c r="N83" s="1"/>
  <c r="O83" s="1"/>
  <c r="P83" s="1"/>
  <c r="I83"/>
  <c r="H99"/>
  <c r="H83" i="8"/>
  <c r="H95"/>
  <c r="I95" s="1"/>
  <c r="J95" s="1"/>
  <c r="K95" s="1"/>
  <c r="L95" s="1"/>
  <c r="M95" s="1"/>
  <c r="N95" s="1"/>
  <c r="O95" s="1"/>
  <c r="P95" s="1"/>
  <c r="H99"/>
  <c r="I99" s="1"/>
  <c r="J99" s="1"/>
  <c r="K99" s="1"/>
  <c r="L99" s="1"/>
  <c r="M99" s="1"/>
  <c r="N99" s="1"/>
  <c r="O99" s="1"/>
  <c r="P99" s="1"/>
  <c r="Q99" s="1"/>
  <c r="G90"/>
  <c r="I83"/>
  <c r="J83" s="1"/>
  <c r="K83" s="1"/>
  <c r="L83" s="1"/>
  <c r="M83" s="1"/>
  <c r="N83" s="1"/>
  <c r="O83" s="1"/>
  <c r="P83" s="1"/>
  <c r="H99" i="7"/>
  <c r="I99" s="1"/>
  <c r="H95"/>
  <c r="I95" s="1"/>
  <c r="J95" s="1"/>
  <c r="K95" s="1"/>
  <c r="L95" s="1"/>
  <c r="M95" s="1"/>
  <c r="N95" s="1"/>
  <c r="O95" s="1"/>
  <c r="P95" s="1"/>
  <c r="J83"/>
  <c r="K83" s="1"/>
  <c r="L83" s="1"/>
  <c r="M83" s="1"/>
  <c r="N83" s="1"/>
  <c r="O83" s="1"/>
  <c r="P83" s="1"/>
  <c r="H99" i="6"/>
  <c r="I99" s="1"/>
  <c r="J99" s="1"/>
  <c r="K99" s="1"/>
  <c r="L99" s="1"/>
  <c r="M99" s="1"/>
  <c r="N99" s="1"/>
  <c r="O99" s="1"/>
  <c r="P99" s="1"/>
  <c r="Q99" s="1"/>
  <c r="H95"/>
  <c r="I95" s="1"/>
  <c r="J95" s="1"/>
  <c r="K95" s="1"/>
  <c r="L95" s="1"/>
  <c r="M95" s="1"/>
  <c r="N95" s="1"/>
  <c r="O95" s="1"/>
  <c r="P95" s="1"/>
  <c r="J83"/>
  <c r="K83" s="1"/>
  <c r="L83" s="1"/>
  <c r="M83" s="1"/>
  <c r="N83" s="1"/>
  <c r="O83" s="1"/>
  <c r="P83" s="1"/>
  <c r="G87" i="5"/>
  <c r="H90"/>
  <c r="I90" s="1"/>
  <c r="G92"/>
  <c r="I95"/>
  <c r="J95" s="1"/>
  <c r="K95" s="1"/>
  <c r="L95" s="1"/>
  <c r="M95" s="1"/>
  <c r="N95" s="1"/>
  <c r="O95" s="1"/>
  <c r="P95" s="1"/>
  <c r="H99"/>
  <c r="I99" s="1"/>
  <c r="J99" s="1"/>
  <c r="K99" s="1"/>
  <c r="L99" s="1"/>
  <c r="M99" s="1"/>
  <c r="N99" s="1"/>
  <c r="O99" s="1"/>
  <c r="P99" s="1"/>
  <c r="Q99" s="1"/>
  <c r="I83"/>
  <c r="J83" s="1"/>
  <c r="K83" s="1"/>
  <c r="L83" s="1"/>
  <c r="M83" s="1"/>
  <c r="N83" s="1"/>
  <c r="O83" s="1"/>
  <c r="P83" s="1"/>
  <c r="G87" i="4"/>
  <c r="H90"/>
  <c r="I90" s="1"/>
  <c r="I87" s="1"/>
  <c r="H99"/>
  <c r="I99" s="1"/>
  <c r="J99" s="1"/>
  <c r="K99" s="1"/>
  <c r="L99" s="1"/>
  <c r="M99" s="1"/>
  <c r="N99" s="1"/>
  <c r="O99" s="1"/>
  <c r="P99" s="1"/>
  <c r="Q99" s="1"/>
  <c r="G92"/>
  <c r="I83"/>
  <c r="J83" s="1"/>
  <c r="K83" s="1"/>
  <c r="L83" s="1"/>
  <c r="M83" s="1"/>
  <c r="N83" s="1"/>
  <c r="O83" s="1"/>
  <c r="P83" s="1"/>
  <c r="H95" i="3"/>
  <c r="I95" s="1"/>
  <c r="J95" s="1"/>
  <c r="K95" s="1"/>
  <c r="L95" s="1"/>
  <c r="M95" s="1"/>
  <c r="N95" s="1"/>
  <c r="O95" s="1"/>
  <c r="P95" s="1"/>
  <c r="J83"/>
  <c r="K83" s="1"/>
  <c r="L83" s="1"/>
  <c r="M83" s="1"/>
  <c r="N83" s="1"/>
  <c r="O83" s="1"/>
  <c r="P83" s="1"/>
  <c r="H99" i="2"/>
  <c r="I99" s="1"/>
  <c r="H83"/>
  <c r="I83" s="1"/>
  <c r="J83" s="1"/>
  <c r="K83" s="1"/>
  <c r="L83" s="1"/>
  <c r="M83" s="1"/>
  <c r="N83" s="1"/>
  <c r="O83" s="1"/>
  <c r="P83" s="1"/>
  <c r="H95"/>
  <c r="I95" s="1"/>
  <c r="J95" s="1"/>
  <c r="K95" s="1"/>
  <c r="L95" s="1"/>
  <c r="M95" s="1"/>
  <c r="N95" s="1"/>
  <c r="O95" s="1"/>
  <c r="P95" s="1"/>
  <c r="H95" i="25"/>
  <c r="I95" s="1"/>
  <c r="J95" s="1"/>
  <c r="K95" s="1"/>
  <c r="L95" s="1"/>
  <c r="M95" s="1"/>
  <c r="N95" s="1"/>
  <c r="O95" s="1"/>
  <c r="P95" s="1"/>
  <c r="H99"/>
  <c r="I99" s="1"/>
  <c r="J99" s="1"/>
  <c r="K99" s="1"/>
  <c r="L99" s="1"/>
  <c r="M99" s="1"/>
  <c r="N99" s="1"/>
  <c r="O99" s="1"/>
  <c r="P99" s="1"/>
  <c r="Q99" s="1"/>
  <c r="H83"/>
  <c r="I83" s="1"/>
  <c r="J83" s="1"/>
  <c r="K83" s="1"/>
  <c r="L83" s="1"/>
  <c r="M83" s="1"/>
  <c r="N83" s="1"/>
  <c r="O83" s="1"/>
  <c r="P83" s="1"/>
  <c r="J85" i="4"/>
  <c r="K85" s="1"/>
  <c r="L85" s="1"/>
  <c r="M85" s="1"/>
  <c r="N85" s="1"/>
  <c r="O85" s="1"/>
  <c r="P85" s="1"/>
  <c r="R87" i="18"/>
  <c r="R93" s="1"/>
  <c r="M85" i="1"/>
  <c r="N85" s="1"/>
  <c r="O85" s="1"/>
  <c r="P85" s="1"/>
  <c r="G87" i="19"/>
  <c r="H90"/>
  <c r="I90" s="1"/>
  <c r="I87" s="1"/>
  <c r="I89"/>
  <c r="J89" s="1"/>
  <c r="K89" s="1"/>
  <c r="L89" s="1"/>
  <c r="M89" s="1"/>
  <c r="N89" s="1"/>
  <c r="O89" s="1"/>
  <c r="P89" s="1"/>
  <c r="H97"/>
  <c r="I97" s="1"/>
  <c r="J97" s="1"/>
  <c r="K97" s="1"/>
  <c r="L97" s="1"/>
  <c r="M97" s="1"/>
  <c r="N97" s="1"/>
  <c r="O97" s="1"/>
  <c r="P97" s="1"/>
  <c r="H89"/>
  <c r="H99"/>
  <c r="I99" s="1"/>
  <c r="J99" s="1"/>
  <c r="K99" s="1"/>
  <c r="L99" s="1"/>
  <c r="M99" s="1"/>
  <c r="N99" s="1"/>
  <c r="O99" s="1"/>
  <c r="P99" s="1"/>
  <c r="Q99" s="1"/>
  <c r="H105"/>
  <c r="I105" s="1"/>
  <c r="J105" s="1"/>
  <c r="K105" s="1"/>
  <c r="L105" s="1"/>
  <c r="M105" s="1"/>
  <c r="N105" s="1"/>
  <c r="O105" s="1"/>
  <c r="P105" s="1"/>
  <c r="Q105" s="1"/>
  <c r="R106"/>
  <c r="I85"/>
  <c r="J85" s="1"/>
  <c r="K85" s="1"/>
  <c r="L85" s="1"/>
  <c r="M85" s="1"/>
  <c r="N85" s="1"/>
  <c r="O85" s="1"/>
  <c r="P85" s="1"/>
  <c r="H103"/>
  <c r="I103" s="1"/>
  <c r="J103" s="1"/>
  <c r="K103" s="1"/>
  <c r="L103" s="1"/>
  <c r="M103" s="1"/>
  <c r="N103" s="1"/>
  <c r="O103" s="1"/>
  <c r="P103" s="1"/>
  <c r="I95"/>
  <c r="J95" s="1"/>
  <c r="K95" s="1"/>
  <c r="L95" s="1"/>
  <c r="M95" s="1"/>
  <c r="N95" s="1"/>
  <c r="O95" s="1"/>
  <c r="P95" s="1"/>
  <c r="H101"/>
  <c r="I101" s="1"/>
  <c r="J101" s="1"/>
  <c r="H107"/>
  <c r="R87" i="12"/>
  <c r="R93" s="1"/>
  <c r="R106" i="11"/>
  <c r="H85"/>
  <c r="I85" s="1"/>
  <c r="J85" s="1"/>
  <c r="K85" s="1"/>
  <c r="L85" s="1"/>
  <c r="M85" s="1"/>
  <c r="N85" s="1"/>
  <c r="O85" s="1"/>
  <c r="P85" s="1"/>
  <c r="H95"/>
  <c r="I95" s="1"/>
  <c r="J95" s="1"/>
  <c r="K95" s="1"/>
  <c r="L95" s="1"/>
  <c r="M95" s="1"/>
  <c r="N95" s="1"/>
  <c r="O95" s="1"/>
  <c r="P95" s="1"/>
  <c r="H99"/>
  <c r="I99" s="1"/>
  <c r="J99" s="1"/>
  <c r="K99" s="1"/>
  <c r="L99" s="1"/>
  <c r="M99" s="1"/>
  <c r="N99" s="1"/>
  <c r="O99" s="1"/>
  <c r="P99" s="1"/>
  <c r="Q99" s="1"/>
  <c r="I101"/>
  <c r="I103"/>
  <c r="I105"/>
  <c r="J105" s="1"/>
  <c r="K105" s="1"/>
  <c r="L105" s="1"/>
  <c r="M105" s="1"/>
  <c r="N105" s="1"/>
  <c r="O105" s="1"/>
  <c r="P105" s="1"/>
  <c r="Q105" s="1"/>
  <c r="H83"/>
  <c r="I83" s="1"/>
  <c r="J83" s="1"/>
  <c r="K83" s="1"/>
  <c r="L83" s="1"/>
  <c r="M83" s="1"/>
  <c r="N83" s="1"/>
  <c r="O83" s="1"/>
  <c r="P83" s="1"/>
  <c r="J89"/>
  <c r="R87"/>
  <c r="R93" s="1"/>
  <c r="R87" i="10"/>
  <c r="R93" s="1"/>
  <c r="R87" i="23"/>
  <c r="R93" s="1"/>
  <c r="R87" i="2"/>
  <c r="R93" s="1"/>
  <c r="R87" i="25"/>
  <c r="R93" s="1"/>
  <c r="R87" i="24"/>
  <c r="R93" s="1"/>
  <c r="R87" i="22"/>
  <c r="R93" s="1"/>
  <c r="R87" i="21"/>
  <c r="R93" s="1"/>
  <c r="R87" i="20"/>
  <c r="R93" s="1"/>
  <c r="R87" i="19"/>
  <c r="R93" s="1"/>
  <c r="R87" i="17"/>
  <c r="R93" s="1"/>
  <c r="R87" i="16"/>
  <c r="R93" s="1"/>
  <c r="R87" i="15"/>
  <c r="R93" s="1"/>
  <c r="R87" i="14"/>
  <c r="R93" s="1"/>
  <c r="R87" i="13"/>
  <c r="R93" s="1"/>
  <c r="R87" i="9"/>
  <c r="R93" s="1"/>
  <c r="R87" i="8"/>
  <c r="R93" s="1"/>
  <c r="R87" i="7"/>
  <c r="R93" s="1"/>
  <c r="R87" i="6"/>
  <c r="R93" s="1"/>
  <c r="R87" i="5"/>
  <c r="R93" s="1"/>
  <c r="R87" i="4"/>
  <c r="R93" s="1"/>
  <c r="R87" i="3"/>
  <c r="R93" s="1"/>
  <c r="I107" i="25"/>
  <c r="I109"/>
  <c r="J109" s="1"/>
  <c r="I89"/>
  <c r="J89" s="1"/>
  <c r="K89" s="1"/>
  <c r="L89" s="1"/>
  <c r="M89" s="1"/>
  <c r="N89" s="1"/>
  <c r="O89" s="1"/>
  <c r="P89" s="1"/>
  <c r="J107"/>
  <c r="H87"/>
  <c r="I90"/>
  <c r="H101"/>
  <c r="I101" s="1"/>
  <c r="J101" s="1"/>
  <c r="K101" s="1"/>
  <c r="L101" s="1"/>
  <c r="M101" s="1"/>
  <c r="N101" s="1"/>
  <c r="O101" s="1"/>
  <c r="P101" s="1"/>
  <c r="G87"/>
  <c r="J107" i="24"/>
  <c r="J109"/>
  <c r="K109" s="1"/>
  <c r="L109" s="1"/>
  <c r="M109" s="1"/>
  <c r="N109" s="1"/>
  <c r="O109" s="1"/>
  <c r="P109" s="1"/>
  <c r="O105"/>
  <c r="P105" s="1"/>
  <c r="Q105" s="1"/>
  <c r="K101"/>
  <c r="L101" s="1"/>
  <c r="M101" s="1"/>
  <c r="N101" s="1"/>
  <c r="O101" s="1"/>
  <c r="P101" s="1"/>
  <c r="I99"/>
  <c r="J99" s="1"/>
  <c r="K99" s="1"/>
  <c r="L99" s="1"/>
  <c r="M99" s="1"/>
  <c r="N99" s="1"/>
  <c r="O99" s="1"/>
  <c r="P99" s="1"/>
  <c r="Q99" s="1"/>
  <c r="L103"/>
  <c r="M103" s="1"/>
  <c r="N103" s="1"/>
  <c r="O103" s="1"/>
  <c r="P103" s="1"/>
  <c r="L105"/>
  <c r="M105" s="1"/>
  <c r="N105" s="1"/>
  <c r="I107"/>
  <c r="J109" i="23"/>
  <c r="K109" s="1"/>
  <c r="L109" s="1"/>
  <c r="M109" s="1"/>
  <c r="N109" s="1"/>
  <c r="O109" s="1"/>
  <c r="P109" s="1"/>
  <c r="J107"/>
  <c r="I97"/>
  <c r="J97" s="1"/>
  <c r="K97" s="1"/>
  <c r="L97" s="1"/>
  <c r="M97" s="1"/>
  <c r="N97" s="1"/>
  <c r="O97" s="1"/>
  <c r="P97" s="1"/>
  <c r="K101"/>
  <c r="L101" s="1"/>
  <c r="M101" s="1"/>
  <c r="N101" s="1"/>
  <c r="O101" s="1"/>
  <c r="P101" s="1"/>
  <c r="K103"/>
  <c r="L103" s="1"/>
  <c r="M103" s="1"/>
  <c r="N103" s="1"/>
  <c r="O103" s="1"/>
  <c r="P103" s="1"/>
  <c r="L105"/>
  <c r="M105" s="1"/>
  <c r="N105" s="1"/>
  <c r="O105" s="1"/>
  <c r="P105" s="1"/>
  <c r="Q105" s="1"/>
  <c r="I107"/>
  <c r="J109" i="22"/>
  <c r="K109" s="1"/>
  <c r="L109" s="1"/>
  <c r="M109" s="1"/>
  <c r="N109" s="1"/>
  <c r="O109" s="1"/>
  <c r="P109" s="1"/>
  <c r="J107"/>
  <c r="J95"/>
  <c r="K95" s="1"/>
  <c r="L95" s="1"/>
  <c r="M95" s="1"/>
  <c r="N95" s="1"/>
  <c r="O95" s="1"/>
  <c r="P95" s="1"/>
  <c r="K89"/>
  <c r="L89" s="1"/>
  <c r="M89" s="1"/>
  <c r="N89" s="1"/>
  <c r="O89" s="1"/>
  <c r="P89" s="1"/>
  <c r="I101"/>
  <c r="J101" s="1"/>
  <c r="K101" s="1"/>
  <c r="L101" s="1"/>
  <c r="M101" s="1"/>
  <c r="N101" s="1"/>
  <c r="O101" s="1"/>
  <c r="P101" s="1"/>
  <c r="K107"/>
  <c r="L107" s="1"/>
  <c r="M107" s="1"/>
  <c r="N107" s="1"/>
  <c r="O107" s="1"/>
  <c r="P107" s="1"/>
  <c r="I105"/>
  <c r="J105" s="1"/>
  <c r="K105" s="1"/>
  <c r="L105" s="1"/>
  <c r="M105" s="1"/>
  <c r="N105" s="1"/>
  <c r="O105" s="1"/>
  <c r="P105" s="1"/>
  <c r="Q105" s="1"/>
  <c r="G90"/>
  <c r="J109" i="21"/>
  <c r="K109" s="1"/>
  <c r="L109" s="1"/>
  <c r="M109" s="1"/>
  <c r="N109" s="1"/>
  <c r="O109" s="1"/>
  <c r="P109" s="1"/>
  <c r="J107"/>
  <c r="K101"/>
  <c r="L101" s="1"/>
  <c r="M101" s="1"/>
  <c r="N101" s="1"/>
  <c r="O101" s="1"/>
  <c r="P101" s="1"/>
  <c r="L89"/>
  <c r="M89" s="1"/>
  <c r="N89" s="1"/>
  <c r="O89" s="1"/>
  <c r="P89" s="1"/>
  <c r="I99"/>
  <c r="J99" s="1"/>
  <c r="K99" s="1"/>
  <c r="L99" s="1"/>
  <c r="M99" s="1"/>
  <c r="N99" s="1"/>
  <c r="O99" s="1"/>
  <c r="P99" s="1"/>
  <c r="Q99" s="1"/>
  <c r="L103"/>
  <c r="M103" s="1"/>
  <c r="N103" s="1"/>
  <c r="J95"/>
  <c r="K95" s="1"/>
  <c r="L95" s="1"/>
  <c r="M95" s="1"/>
  <c r="N95" s="1"/>
  <c r="O95" s="1"/>
  <c r="P95" s="1"/>
  <c r="O103"/>
  <c r="P103" s="1"/>
  <c r="L105"/>
  <c r="M105" s="1"/>
  <c r="N105" s="1"/>
  <c r="O105" s="1"/>
  <c r="P105" s="1"/>
  <c r="Q105" s="1"/>
  <c r="I107"/>
  <c r="J109" i="20"/>
  <c r="K109" s="1"/>
  <c r="L109" s="1"/>
  <c r="M109" s="1"/>
  <c r="N109" s="1"/>
  <c r="O109" s="1"/>
  <c r="P109" s="1"/>
  <c r="J107"/>
  <c r="K107"/>
  <c r="L107" s="1"/>
  <c r="M107" s="1"/>
  <c r="N107" s="1"/>
  <c r="O107" s="1"/>
  <c r="P107" s="1"/>
  <c r="K97"/>
  <c r="L97" s="1"/>
  <c r="M97" s="1"/>
  <c r="N97" s="1"/>
  <c r="O97" s="1"/>
  <c r="P97" s="1"/>
  <c r="I99"/>
  <c r="J99" s="1"/>
  <c r="K99" s="1"/>
  <c r="L99" s="1"/>
  <c r="M99" s="1"/>
  <c r="N99" s="1"/>
  <c r="O99" s="1"/>
  <c r="P99" s="1"/>
  <c r="Q99" s="1"/>
  <c r="G90"/>
  <c r="J109" i="19"/>
  <c r="K109" s="1"/>
  <c r="L109" s="1"/>
  <c r="M109" s="1"/>
  <c r="N109" s="1"/>
  <c r="O109" s="1"/>
  <c r="P109" s="1"/>
  <c r="J107"/>
  <c r="K101"/>
  <c r="L101" s="1"/>
  <c r="M101" s="1"/>
  <c r="N101" s="1"/>
  <c r="O101" s="1"/>
  <c r="P101" s="1"/>
  <c r="I107"/>
  <c r="J109" i="18"/>
  <c r="K109" s="1"/>
  <c r="L109" s="1"/>
  <c r="M109" s="1"/>
  <c r="N109" s="1"/>
  <c r="O109" s="1"/>
  <c r="P109" s="1"/>
  <c r="J107"/>
  <c r="L89"/>
  <c r="M89" s="1"/>
  <c r="N89" s="1"/>
  <c r="O89" s="1"/>
  <c r="P89" s="1"/>
  <c r="I97"/>
  <c r="J97" s="1"/>
  <c r="K97" s="1"/>
  <c r="L97" s="1"/>
  <c r="M97" s="1"/>
  <c r="N97" s="1"/>
  <c r="O97" s="1"/>
  <c r="P97" s="1"/>
  <c r="K101"/>
  <c r="L101" s="1"/>
  <c r="M101" s="1"/>
  <c r="N101" s="1"/>
  <c r="O101" s="1"/>
  <c r="P101" s="1"/>
  <c r="K103"/>
  <c r="L103" s="1"/>
  <c r="M103" s="1"/>
  <c r="N103" s="1"/>
  <c r="O103" s="1"/>
  <c r="P103" s="1"/>
  <c r="I107"/>
  <c r="H87"/>
  <c r="J109" i="17"/>
  <c r="K109" s="1"/>
  <c r="L109" s="1"/>
  <c r="M109" s="1"/>
  <c r="N109" s="1"/>
  <c r="O109" s="1"/>
  <c r="P109" s="1"/>
  <c r="J107"/>
  <c r="J89"/>
  <c r="J99"/>
  <c r="K99" s="1"/>
  <c r="L99" s="1"/>
  <c r="M99" s="1"/>
  <c r="N99" s="1"/>
  <c r="O99" s="1"/>
  <c r="P99" s="1"/>
  <c r="Q99" s="1"/>
  <c r="K89"/>
  <c r="L89" s="1"/>
  <c r="M89" s="1"/>
  <c r="N89" s="1"/>
  <c r="O89" s="1"/>
  <c r="P89" s="1"/>
  <c r="J97"/>
  <c r="K97" s="1"/>
  <c r="L97" s="1"/>
  <c r="M97" s="1"/>
  <c r="N97" s="1"/>
  <c r="O97" s="1"/>
  <c r="P97" s="1"/>
  <c r="J103"/>
  <c r="K103" s="1"/>
  <c r="L103" s="1"/>
  <c r="M103" s="1"/>
  <c r="N103" s="1"/>
  <c r="O103" s="1"/>
  <c r="P103" s="1"/>
  <c r="J105"/>
  <c r="K105" s="1"/>
  <c r="L105" s="1"/>
  <c r="M105" s="1"/>
  <c r="N105" s="1"/>
  <c r="O105" s="1"/>
  <c r="P105" s="1"/>
  <c r="Q105" s="1"/>
  <c r="G90"/>
  <c r="J109" i="16"/>
  <c r="K109" s="1"/>
  <c r="L109" s="1"/>
  <c r="M109" s="1"/>
  <c r="N109" s="1"/>
  <c r="O109" s="1"/>
  <c r="P109" s="1"/>
  <c r="J107"/>
  <c r="J95"/>
  <c r="K95" s="1"/>
  <c r="L95" s="1"/>
  <c r="M95" s="1"/>
  <c r="N95" s="1"/>
  <c r="O95" s="1"/>
  <c r="P95" s="1"/>
  <c r="M103"/>
  <c r="N103" s="1"/>
  <c r="O103" s="1"/>
  <c r="P103" s="1"/>
  <c r="J99"/>
  <c r="K99" s="1"/>
  <c r="L99" s="1"/>
  <c r="M99" s="1"/>
  <c r="N99" s="1"/>
  <c r="O99" s="1"/>
  <c r="P99" s="1"/>
  <c r="Q99" s="1"/>
  <c r="K89"/>
  <c r="L89" s="1"/>
  <c r="M89" s="1"/>
  <c r="N89" s="1"/>
  <c r="O89" s="1"/>
  <c r="P89" s="1"/>
  <c r="J97"/>
  <c r="K97" s="1"/>
  <c r="L97" s="1"/>
  <c r="M97" s="1"/>
  <c r="N97" s="1"/>
  <c r="O97" s="1"/>
  <c r="P97" s="1"/>
  <c r="J103"/>
  <c r="K103" s="1"/>
  <c r="L103" s="1"/>
  <c r="J105"/>
  <c r="K105" s="1"/>
  <c r="L105" s="1"/>
  <c r="M105" s="1"/>
  <c r="N105" s="1"/>
  <c r="O105" s="1"/>
  <c r="P105" s="1"/>
  <c r="Q105" s="1"/>
  <c r="G90"/>
  <c r="J107" i="15"/>
  <c r="J109"/>
  <c r="K109" s="1"/>
  <c r="L109" s="1"/>
  <c r="M109" s="1"/>
  <c r="N109" s="1"/>
  <c r="O109" s="1"/>
  <c r="P109" s="1"/>
  <c r="M89"/>
  <c r="N89" s="1"/>
  <c r="O89" s="1"/>
  <c r="P89" s="1"/>
  <c r="L89"/>
  <c r="K101"/>
  <c r="L101" s="1"/>
  <c r="M101" s="1"/>
  <c r="N101" s="1"/>
  <c r="O101" s="1"/>
  <c r="P101" s="1"/>
  <c r="K107"/>
  <c r="L107" s="1"/>
  <c r="M107" s="1"/>
  <c r="N107" s="1"/>
  <c r="O107" s="1"/>
  <c r="P107" s="1"/>
  <c r="I107"/>
  <c r="H87"/>
  <c r="L89" i="14"/>
  <c r="M89" s="1"/>
  <c r="N89" s="1"/>
  <c r="O89" s="1"/>
  <c r="P89" s="1"/>
  <c r="L103"/>
  <c r="M103" s="1"/>
  <c r="N103" s="1"/>
  <c r="P103"/>
  <c r="J107"/>
  <c r="J109"/>
  <c r="K109" s="1"/>
  <c r="L109" s="1"/>
  <c r="M109" s="1"/>
  <c r="N109" s="1"/>
  <c r="O109" s="1"/>
  <c r="P109" s="1"/>
  <c r="O103"/>
  <c r="I107"/>
  <c r="J109" i="13"/>
  <c r="K109" s="1"/>
  <c r="L109" s="1"/>
  <c r="M109" s="1"/>
  <c r="N109" s="1"/>
  <c r="O109" s="1"/>
  <c r="P109" s="1"/>
  <c r="J107"/>
  <c r="I97"/>
  <c r="J97" s="1"/>
  <c r="K97" s="1"/>
  <c r="L97" s="1"/>
  <c r="M97" s="1"/>
  <c r="N97" s="1"/>
  <c r="O97" s="1"/>
  <c r="P97" s="1"/>
  <c r="K101"/>
  <c r="L101" s="1"/>
  <c r="M101" s="1"/>
  <c r="N101" s="1"/>
  <c r="O101" s="1"/>
  <c r="P101" s="1"/>
  <c r="L103"/>
  <c r="M103" s="1"/>
  <c r="N103" s="1"/>
  <c r="O103" s="1"/>
  <c r="P103" s="1"/>
  <c r="I89"/>
  <c r="J89" s="1"/>
  <c r="K89" s="1"/>
  <c r="L89" s="1"/>
  <c r="M89" s="1"/>
  <c r="N89" s="1"/>
  <c r="O89" s="1"/>
  <c r="P89" s="1"/>
  <c r="J95"/>
  <c r="K95" s="1"/>
  <c r="L95" s="1"/>
  <c r="M95" s="1"/>
  <c r="N95" s="1"/>
  <c r="O95" s="1"/>
  <c r="P95" s="1"/>
  <c r="K103"/>
  <c r="I107"/>
  <c r="L89" i="12"/>
  <c r="M89" s="1"/>
  <c r="N89" s="1"/>
  <c r="O89" s="1"/>
  <c r="P89" s="1"/>
  <c r="K101"/>
  <c r="L101" s="1"/>
  <c r="M101" s="1"/>
  <c r="N101" s="1"/>
  <c r="O101" s="1"/>
  <c r="P101" s="1"/>
  <c r="L97"/>
  <c r="M97" s="1"/>
  <c r="N97" s="1"/>
  <c r="O97" s="1"/>
  <c r="P97" s="1"/>
  <c r="I99"/>
  <c r="J99" s="1"/>
  <c r="K99" s="1"/>
  <c r="L99" s="1"/>
  <c r="M99" s="1"/>
  <c r="N99" s="1"/>
  <c r="O99" s="1"/>
  <c r="P99" s="1"/>
  <c r="Q99" s="1"/>
  <c r="L103"/>
  <c r="M103" s="1"/>
  <c r="N103" s="1"/>
  <c r="O103" s="1"/>
  <c r="P103" s="1"/>
  <c r="J107"/>
  <c r="J109"/>
  <c r="K109" s="1"/>
  <c r="L109" s="1"/>
  <c r="M109" s="1"/>
  <c r="N109" s="1"/>
  <c r="O109" s="1"/>
  <c r="P109" s="1"/>
  <c r="I107"/>
  <c r="J109" i="11"/>
  <c r="K109" s="1"/>
  <c r="L109" s="1"/>
  <c r="M109" s="1"/>
  <c r="N109" s="1"/>
  <c r="O109" s="1"/>
  <c r="P109" s="1"/>
  <c r="J107"/>
  <c r="K107"/>
  <c r="L107" s="1"/>
  <c r="M107" s="1"/>
  <c r="N107" s="1"/>
  <c r="O107" s="1"/>
  <c r="P107" s="1"/>
  <c r="K89"/>
  <c r="L89" s="1"/>
  <c r="M89" s="1"/>
  <c r="N89" s="1"/>
  <c r="O89" s="1"/>
  <c r="P89" s="1"/>
  <c r="J101"/>
  <c r="K101" s="1"/>
  <c r="L101" s="1"/>
  <c r="M101" s="1"/>
  <c r="N101" s="1"/>
  <c r="O101" s="1"/>
  <c r="P101" s="1"/>
  <c r="J103"/>
  <c r="K103" s="1"/>
  <c r="L103" s="1"/>
  <c r="M103" s="1"/>
  <c r="N103" s="1"/>
  <c r="O103" s="1"/>
  <c r="P103" s="1"/>
  <c r="G90"/>
  <c r="J109" i="10"/>
  <c r="K109" s="1"/>
  <c r="L109" s="1"/>
  <c r="M109" s="1"/>
  <c r="N109" s="1"/>
  <c r="O109" s="1"/>
  <c r="P109" s="1"/>
  <c r="J107"/>
  <c r="M89"/>
  <c r="N89" s="1"/>
  <c r="O89" s="1"/>
  <c r="P89" s="1"/>
  <c r="L89"/>
  <c r="K101"/>
  <c r="L101" s="1"/>
  <c r="M101" s="1"/>
  <c r="N101" s="1"/>
  <c r="O101" s="1"/>
  <c r="P101" s="1"/>
  <c r="K107"/>
  <c r="L107" s="1"/>
  <c r="M107" s="1"/>
  <c r="N107" s="1"/>
  <c r="O107" s="1"/>
  <c r="P107" s="1"/>
  <c r="L97"/>
  <c r="M97" s="1"/>
  <c r="N97" s="1"/>
  <c r="O97" s="1"/>
  <c r="P97" s="1"/>
  <c r="J95"/>
  <c r="K95" s="1"/>
  <c r="L95" s="1"/>
  <c r="M95" s="1"/>
  <c r="N95" s="1"/>
  <c r="O95" s="1"/>
  <c r="P95" s="1"/>
  <c r="L105"/>
  <c r="M105" s="1"/>
  <c r="N105" s="1"/>
  <c r="O105" s="1"/>
  <c r="P105" s="1"/>
  <c r="Q105" s="1"/>
  <c r="I107"/>
  <c r="J109" i="9"/>
  <c r="K109" s="1"/>
  <c r="L109" s="1"/>
  <c r="M109" s="1"/>
  <c r="N109" s="1"/>
  <c r="O109" s="1"/>
  <c r="P109" s="1"/>
  <c r="J107"/>
  <c r="J90"/>
  <c r="L101"/>
  <c r="M101" s="1"/>
  <c r="N101" s="1"/>
  <c r="P101"/>
  <c r="L89"/>
  <c r="M89" s="1"/>
  <c r="N89" s="1"/>
  <c r="O89" s="1"/>
  <c r="P89" s="1"/>
  <c r="K101"/>
  <c r="O101"/>
  <c r="K107"/>
  <c r="L107" s="1"/>
  <c r="M107" s="1"/>
  <c r="N107" s="1"/>
  <c r="O107" s="1"/>
  <c r="P107" s="1"/>
  <c r="I99"/>
  <c r="J99" s="1"/>
  <c r="K99" s="1"/>
  <c r="L99" s="1"/>
  <c r="M99" s="1"/>
  <c r="N99" s="1"/>
  <c r="O99" s="1"/>
  <c r="P99" s="1"/>
  <c r="Q99" s="1"/>
  <c r="L105"/>
  <c r="M105" s="1"/>
  <c r="N105" s="1"/>
  <c r="O105" s="1"/>
  <c r="P105" s="1"/>
  <c r="Q105" s="1"/>
  <c r="I107"/>
  <c r="H87"/>
  <c r="J109" i="8"/>
  <c r="K109" s="1"/>
  <c r="L109" s="1"/>
  <c r="M109" s="1"/>
  <c r="N109" s="1"/>
  <c r="O109" s="1"/>
  <c r="P109" s="1"/>
  <c r="J107"/>
  <c r="K105"/>
  <c r="L105" s="1"/>
  <c r="M105" s="1"/>
  <c r="N105" s="1"/>
  <c r="O105" s="1"/>
  <c r="P105" s="1"/>
  <c r="Q105" s="1"/>
  <c r="I89"/>
  <c r="J89" s="1"/>
  <c r="K89" s="1"/>
  <c r="L89" s="1"/>
  <c r="M89" s="1"/>
  <c r="N89" s="1"/>
  <c r="O89" s="1"/>
  <c r="P89" s="1"/>
  <c r="I97"/>
  <c r="J97" s="1"/>
  <c r="K97" s="1"/>
  <c r="L97" s="1"/>
  <c r="M97" s="1"/>
  <c r="N97" s="1"/>
  <c r="O97" s="1"/>
  <c r="P97" s="1"/>
  <c r="K101"/>
  <c r="L101" s="1"/>
  <c r="M101" s="1"/>
  <c r="N101" s="1"/>
  <c r="O101" s="1"/>
  <c r="P101" s="1"/>
  <c r="I107"/>
  <c r="J109" i="7"/>
  <c r="K109" s="1"/>
  <c r="L109" s="1"/>
  <c r="M109" s="1"/>
  <c r="N109" s="1"/>
  <c r="O109" s="1"/>
  <c r="P109" s="1"/>
  <c r="J107"/>
  <c r="M101"/>
  <c r="M103"/>
  <c r="N103" s="1"/>
  <c r="O103" s="1"/>
  <c r="P103" s="1"/>
  <c r="M105"/>
  <c r="N105" s="1"/>
  <c r="O105" s="1"/>
  <c r="P105" s="1"/>
  <c r="Q105" s="1"/>
  <c r="J99"/>
  <c r="K99" s="1"/>
  <c r="L99" s="1"/>
  <c r="M99" s="1"/>
  <c r="N99" s="1"/>
  <c r="O99" s="1"/>
  <c r="P99" s="1"/>
  <c r="Q99" s="1"/>
  <c r="N101"/>
  <c r="O101" s="1"/>
  <c r="P101" s="1"/>
  <c r="G90"/>
  <c r="J109" i="6"/>
  <c r="K109" s="1"/>
  <c r="L109" s="1"/>
  <c r="M109" s="1"/>
  <c r="N109" s="1"/>
  <c r="O109" s="1"/>
  <c r="P109" s="1"/>
  <c r="J107"/>
  <c r="K107"/>
  <c r="L107" s="1"/>
  <c r="M107" s="1"/>
  <c r="N107" s="1"/>
  <c r="O107" s="1"/>
  <c r="P107" s="1"/>
  <c r="J101"/>
  <c r="K101" s="1"/>
  <c r="L101" s="1"/>
  <c r="M101" s="1"/>
  <c r="N101" s="1"/>
  <c r="O101" s="1"/>
  <c r="P101" s="1"/>
  <c r="J103"/>
  <c r="K103" s="1"/>
  <c r="L103" s="1"/>
  <c r="M103" s="1"/>
  <c r="N103" s="1"/>
  <c r="O103" s="1"/>
  <c r="P103" s="1"/>
  <c r="J105"/>
  <c r="K105" s="1"/>
  <c r="L105" s="1"/>
  <c r="M105" s="1"/>
  <c r="N105" s="1"/>
  <c r="O105" s="1"/>
  <c r="P105" s="1"/>
  <c r="Q105" s="1"/>
  <c r="G90"/>
  <c r="J109" i="5"/>
  <c r="K109" s="1"/>
  <c r="L109" s="1"/>
  <c r="M109" s="1"/>
  <c r="N109" s="1"/>
  <c r="O109" s="1"/>
  <c r="P109" s="1"/>
  <c r="J107"/>
  <c r="J90"/>
  <c r="I87"/>
  <c r="L97"/>
  <c r="M97" s="1"/>
  <c r="N97" s="1"/>
  <c r="O97" s="1"/>
  <c r="P97" s="1"/>
  <c r="K101"/>
  <c r="L101" s="1"/>
  <c r="M101" s="1"/>
  <c r="N101" s="1"/>
  <c r="O101" s="1"/>
  <c r="P101" s="1"/>
  <c r="K103"/>
  <c r="L103" s="1"/>
  <c r="M103" s="1"/>
  <c r="N103" s="1"/>
  <c r="O103" s="1"/>
  <c r="P103" s="1"/>
  <c r="L105"/>
  <c r="M105" s="1"/>
  <c r="N105" s="1"/>
  <c r="O105" s="1"/>
  <c r="P105" s="1"/>
  <c r="Q105" s="1"/>
  <c r="I107"/>
  <c r="H87"/>
  <c r="J90" i="4"/>
  <c r="M89"/>
  <c r="N89" s="1"/>
  <c r="O89" s="1"/>
  <c r="P89" s="1"/>
  <c r="L89"/>
  <c r="K101"/>
  <c r="L103"/>
  <c r="M103" s="1"/>
  <c r="N103" s="1"/>
  <c r="O103" s="1"/>
  <c r="P103" s="1"/>
  <c r="J109"/>
  <c r="K109" s="1"/>
  <c r="L109" s="1"/>
  <c r="M109" s="1"/>
  <c r="N109" s="1"/>
  <c r="O109" s="1"/>
  <c r="P109" s="1"/>
  <c r="J107"/>
  <c r="L101"/>
  <c r="M101" s="1"/>
  <c r="N101" s="1"/>
  <c r="O101" s="1"/>
  <c r="P101" s="1"/>
  <c r="J95"/>
  <c r="K95" s="1"/>
  <c r="L95" s="1"/>
  <c r="M95" s="1"/>
  <c r="N95" s="1"/>
  <c r="O95" s="1"/>
  <c r="P95" s="1"/>
  <c r="I107"/>
  <c r="H87"/>
  <c r="J109" i="3"/>
  <c r="K109" s="1"/>
  <c r="L109" s="1"/>
  <c r="M109" s="1"/>
  <c r="N109" s="1"/>
  <c r="O109" s="1"/>
  <c r="P109" s="1"/>
  <c r="J107"/>
  <c r="J99"/>
  <c r="K99" s="1"/>
  <c r="L99" s="1"/>
  <c r="M99" s="1"/>
  <c r="N99" s="1"/>
  <c r="O99" s="1"/>
  <c r="P99" s="1"/>
  <c r="Q99" s="1"/>
  <c r="K97"/>
  <c r="L97" s="1"/>
  <c r="M97" s="1"/>
  <c r="K107"/>
  <c r="L107" s="1"/>
  <c r="M107" s="1"/>
  <c r="N107" s="1"/>
  <c r="O107" s="1"/>
  <c r="P107" s="1"/>
  <c r="J97"/>
  <c r="N97"/>
  <c r="O97" s="1"/>
  <c r="P97" s="1"/>
  <c r="J101"/>
  <c r="K101" s="1"/>
  <c r="L101" s="1"/>
  <c r="M101" s="1"/>
  <c r="N101" s="1"/>
  <c r="O101" s="1"/>
  <c r="P101" s="1"/>
  <c r="J103"/>
  <c r="K103" s="1"/>
  <c r="L103" s="1"/>
  <c r="M103" s="1"/>
  <c r="N103" s="1"/>
  <c r="O103" s="1"/>
  <c r="P103" s="1"/>
  <c r="J105"/>
  <c r="K105" s="1"/>
  <c r="L105" s="1"/>
  <c r="M105" s="1"/>
  <c r="N105" s="1"/>
  <c r="O105" s="1"/>
  <c r="P105" s="1"/>
  <c r="Q105" s="1"/>
  <c r="G90"/>
  <c r="J109" i="2"/>
  <c r="K109" s="1"/>
  <c r="L109" s="1"/>
  <c r="M109" s="1"/>
  <c r="N109" s="1"/>
  <c r="O109" s="1"/>
  <c r="P109" s="1"/>
  <c r="J107"/>
  <c r="J99"/>
  <c r="K99" s="1"/>
  <c r="L99" s="1"/>
  <c r="M99" s="1"/>
  <c r="N99" s="1"/>
  <c r="O99" s="1"/>
  <c r="P99" s="1"/>
  <c r="Q99" s="1"/>
  <c r="J97"/>
  <c r="K97" s="1"/>
  <c r="L97" s="1"/>
  <c r="M97" s="1"/>
  <c r="N97" s="1"/>
  <c r="O97" s="1"/>
  <c r="P97" s="1"/>
  <c r="G90"/>
  <c r="K103" i="1"/>
  <c r="L103" s="1"/>
  <c r="M103" s="1"/>
  <c r="N103" s="1"/>
  <c r="O103" s="1"/>
  <c r="P103" s="1"/>
  <c r="I95"/>
  <c r="J95" s="1"/>
  <c r="K95" s="1"/>
  <c r="L95" s="1"/>
  <c r="M95" s="1"/>
  <c r="N95" s="1"/>
  <c r="O95" s="1"/>
  <c r="P95" s="1"/>
  <c r="H101"/>
  <c r="I101" s="1"/>
  <c r="J101" s="1"/>
  <c r="K101" s="1"/>
  <c r="L101" s="1"/>
  <c r="M101" s="1"/>
  <c r="N101" s="1"/>
  <c r="O101" s="1"/>
  <c r="P101" s="1"/>
  <c r="K107" i="17" l="1"/>
  <c r="L107" s="1"/>
  <c r="M107" s="1"/>
  <c r="N107" s="1"/>
  <c r="O107" s="1"/>
  <c r="P107" s="1"/>
  <c r="K107" i="14"/>
  <c r="L107" s="1"/>
  <c r="M107" s="1"/>
  <c r="N107" s="1"/>
  <c r="O107" s="1"/>
  <c r="P107" s="1"/>
  <c r="K107" i="13"/>
  <c r="L107" s="1"/>
  <c r="M107" s="1"/>
  <c r="N107" s="1"/>
  <c r="O107" s="1"/>
  <c r="P107" s="1"/>
  <c r="K107" i="5"/>
  <c r="L107" s="1"/>
  <c r="M107" s="1"/>
  <c r="N107" s="1"/>
  <c r="O107" s="1"/>
  <c r="P107" s="1"/>
  <c r="G87" i="1"/>
  <c r="H90"/>
  <c r="J90" i="18"/>
  <c r="K90" s="1"/>
  <c r="I87" i="15"/>
  <c r="I87" i="24"/>
  <c r="H87"/>
  <c r="G87" i="23"/>
  <c r="H90"/>
  <c r="G87" i="21"/>
  <c r="H90"/>
  <c r="J90" i="19"/>
  <c r="K90" s="1"/>
  <c r="G87" i="14"/>
  <c r="H90"/>
  <c r="G87" i="13"/>
  <c r="H90"/>
  <c r="G87" i="12"/>
  <c r="H90"/>
  <c r="G87" i="10"/>
  <c r="H90"/>
  <c r="G87" i="8"/>
  <c r="H90"/>
  <c r="K107" i="19"/>
  <c r="L107" s="1"/>
  <c r="M107" s="1"/>
  <c r="N107" s="1"/>
  <c r="O107" s="1"/>
  <c r="P107" s="1"/>
  <c r="H87"/>
  <c r="K109" i="25"/>
  <c r="L109" s="1"/>
  <c r="M109" s="1"/>
  <c r="N109" s="1"/>
  <c r="O109" s="1"/>
  <c r="P109" s="1"/>
  <c r="K107"/>
  <c r="L107" s="1"/>
  <c r="M107" s="1"/>
  <c r="N107" s="1"/>
  <c r="O107" s="1"/>
  <c r="P107" s="1"/>
  <c r="J90"/>
  <c r="I87"/>
  <c r="K90" i="24"/>
  <c r="J87"/>
  <c r="K107"/>
  <c r="L107" s="1"/>
  <c r="M107" s="1"/>
  <c r="N107" s="1"/>
  <c r="O107" s="1"/>
  <c r="P107" s="1"/>
  <c r="K107" i="23"/>
  <c r="L107" s="1"/>
  <c r="M107" s="1"/>
  <c r="N107" s="1"/>
  <c r="O107" s="1"/>
  <c r="P107" s="1"/>
  <c r="G87" i="22"/>
  <c r="H90"/>
  <c r="K107" i="21"/>
  <c r="L107" s="1"/>
  <c r="M107" s="1"/>
  <c r="N107" s="1"/>
  <c r="O107" s="1"/>
  <c r="P107" s="1"/>
  <c r="G87" i="20"/>
  <c r="H90"/>
  <c r="J87" i="18"/>
  <c r="K107"/>
  <c r="L107" s="1"/>
  <c r="M107" s="1"/>
  <c r="N107" s="1"/>
  <c r="O107" s="1"/>
  <c r="P107" s="1"/>
  <c r="G87" i="17"/>
  <c r="H90"/>
  <c r="G87" i="16"/>
  <c r="H90"/>
  <c r="K107"/>
  <c r="L107" s="1"/>
  <c r="M107" s="1"/>
  <c r="N107" s="1"/>
  <c r="O107" s="1"/>
  <c r="P107" s="1"/>
  <c r="K90" i="15"/>
  <c r="J87"/>
  <c r="K107" i="12"/>
  <c r="L107" s="1"/>
  <c r="M107" s="1"/>
  <c r="N107" s="1"/>
  <c r="O107" s="1"/>
  <c r="P107" s="1"/>
  <c r="G87" i="11"/>
  <c r="H90"/>
  <c r="K90" i="9"/>
  <c r="J87"/>
  <c r="K107" i="8"/>
  <c r="L107" s="1"/>
  <c r="M107" s="1"/>
  <c r="N107" s="1"/>
  <c r="O107" s="1"/>
  <c r="P107" s="1"/>
  <c r="G87" i="7"/>
  <c r="H90"/>
  <c r="K107"/>
  <c r="L107" s="1"/>
  <c r="M107" s="1"/>
  <c r="N107" s="1"/>
  <c r="O107" s="1"/>
  <c r="P107" s="1"/>
  <c r="G87" i="6"/>
  <c r="H90"/>
  <c r="J87" i="5"/>
  <c r="K90"/>
  <c r="K90" i="4"/>
  <c r="J87"/>
  <c r="K107"/>
  <c r="L107" s="1"/>
  <c r="M107" s="1"/>
  <c r="N107" s="1"/>
  <c r="O107" s="1"/>
  <c r="P107" s="1"/>
  <c r="G87" i="3"/>
  <c r="H90"/>
  <c r="G87" i="2"/>
  <c r="H90"/>
  <c r="K107"/>
  <c r="L107" s="1"/>
  <c r="M107" s="1"/>
  <c r="N107" s="1"/>
  <c r="O107" s="1"/>
  <c r="P107" s="1"/>
  <c r="I90" i="1" l="1"/>
  <c r="H87"/>
  <c r="J87" i="19"/>
  <c r="I90" i="23"/>
  <c r="H87"/>
  <c r="I90" i="21"/>
  <c r="H87"/>
  <c r="I90" i="14"/>
  <c r="H87"/>
  <c r="I90" i="13"/>
  <c r="H87"/>
  <c r="I90" i="12"/>
  <c r="H87"/>
  <c r="I90" i="10"/>
  <c r="H87"/>
  <c r="I90" i="8"/>
  <c r="H87"/>
  <c r="K90" i="25"/>
  <c r="J87"/>
  <c r="K87" i="24"/>
  <c r="L90"/>
  <c r="I90" i="22"/>
  <c r="H87"/>
  <c r="I90" i="20"/>
  <c r="H87"/>
  <c r="K87" i="19"/>
  <c r="L90"/>
  <c r="K87" i="18"/>
  <c r="L90"/>
  <c r="I90" i="17"/>
  <c r="H87"/>
  <c r="I90" i="16"/>
  <c r="H87"/>
  <c r="K87" i="15"/>
  <c r="L90"/>
  <c r="I90" i="11"/>
  <c r="H87"/>
  <c r="K87" i="9"/>
  <c r="L90"/>
  <c r="I90" i="7"/>
  <c r="H87"/>
  <c r="I90" i="6"/>
  <c r="H87"/>
  <c r="K87" i="5"/>
  <c r="L90"/>
  <c r="K87" i="4"/>
  <c r="L90"/>
  <c r="I90" i="3"/>
  <c r="H87"/>
  <c r="I90" i="2"/>
  <c r="H87"/>
  <c r="I87" i="1" l="1"/>
  <c r="J90"/>
  <c r="J90" i="23"/>
  <c r="I87"/>
  <c r="I87" i="21"/>
  <c r="J90"/>
  <c r="J90" i="14"/>
  <c r="I87"/>
  <c r="I87" i="13"/>
  <c r="J90"/>
  <c r="I87" i="12"/>
  <c r="J90"/>
  <c r="J90" i="10"/>
  <c r="I87"/>
  <c r="I87" i="8"/>
  <c r="J90"/>
  <c r="L90" i="25"/>
  <c r="K87"/>
  <c r="M90" i="24"/>
  <c r="L87"/>
  <c r="J90" i="22"/>
  <c r="I87"/>
  <c r="J90" i="20"/>
  <c r="I87"/>
  <c r="M90" i="19"/>
  <c r="L87"/>
  <c r="M90" i="18"/>
  <c r="L87"/>
  <c r="J90" i="17"/>
  <c r="I87"/>
  <c r="J90" i="16"/>
  <c r="I87"/>
  <c r="M90" i="15"/>
  <c r="L87"/>
  <c r="J90" i="11"/>
  <c r="I87"/>
  <c r="M90" i="9"/>
  <c r="L87"/>
  <c r="J90" i="7"/>
  <c r="I87"/>
  <c r="J90" i="6"/>
  <c r="I87"/>
  <c r="M90" i="5"/>
  <c r="L87"/>
  <c r="M90" i="4"/>
  <c r="L87"/>
  <c r="J90" i="3"/>
  <c r="I87"/>
  <c r="J90" i="2"/>
  <c r="I87"/>
  <c r="K90" i="1" l="1"/>
  <c r="J87"/>
  <c r="J87" i="23"/>
  <c r="K90"/>
  <c r="K90" i="21"/>
  <c r="J87"/>
  <c r="K90" i="14"/>
  <c r="J87"/>
  <c r="K90" i="13"/>
  <c r="J87"/>
  <c r="J87" i="12"/>
  <c r="K90"/>
  <c r="J87" i="10"/>
  <c r="K90"/>
  <c r="J87" i="8"/>
  <c r="K90"/>
  <c r="L87" i="25"/>
  <c r="M90"/>
  <c r="M87" i="24"/>
  <c r="N90"/>
  <c r="K90" i="22"/>
  <c r="J87"/>
  <c r="K90" i="20"/>
  <c r="J87"/>
  <c r="M87" i="19"/>
  <c r="N90"/>
  <c r="M87" i="18"/>
  <c r="N90"/>
  <c r="K90" i="17"/>
  <c r="J87"/>
  <c r="K90" i="16"/>
  <c r="J87"/>
  <c r="M87" i="15"/>
  <c r="N90"/>
  <c r="K90" i="11"/>
  <c r="J87"/>
  <c r="M87" i="9"/>
  <c r="N90"/>
  <c r="K90" i="7"/>
  <c r="J87"/>
  <c r="K90" i="6"/>
  <c r="J87"/>
  <c r="N90" i="5"/>
  <c r="M87"/>
  <c r="M87" i="4"/>
  <c r="N90"/>
  <c r="K90" i="3"/>
  <c r="J87"/>
  <c r="K90" i="2"/>
  <c r="J87"/>
  <c r="L90" i="1" l="1"/>
  <c r="K87"/>
  <c r="L90" i="23"/>
  <c r="K87"/>
  <c r="L90" i="21"/>
  <c r="K87"/>
  <c r="L90" i="14"/>
  <c r="K87"/>
  <c r="L90" i="13"/>
  <c r="K87"/>
  <c r="L90" i="12"/>
  <c r="K87"/>
  <c r="K87" i="10"/>
  <c r="L90"/>
  <c r="L90" i="8"/>
  <c r="K87"/>
  <c r="N90" i="25"/>
  <c r="M87"/>
  <c r="O90" i="24"/>
  <c r="N87"/>
  <c r="K87" i="22"/>
  <c r="L90"/>
  <c r="K87" i="20"/>
  <c r="L90"/>
  <c r="O90" i="19"/>
  <c r="N87"/>
  <c r="O90" i="18"/>
  <c r="N87"/>
  <c r="K87" i="17"/>
  <c r="L90"/>
  <c r="K87" i="16"/>
  <c r="L90"/>
  <c r="O90" i="15"/>
  <c r="N87"/>
  <c r="K87" i="11"/>
  <c r="L90"/>
  <c r="O90" i="9"/>
  <c r="N87"/>
  <c r="K87" i="7"/>
  <c r="L90"/>
  <c r="K87" i="6"/>
  <c r="L90"/>
  <c r="N87" i="5"/>
  <c r="O90"/>
  <c r="O90" i="4"/>
  <c r="N87"/>
  <c r="K87" i="3"/>
  <c r="L90"/>
  <c r="K87" i="2"/>
  <c r="L90"/>
  <c r="M90" i="1" l="1"/>
  <c r="L87"/>
  <c r="M90" i="23"/>
  <c r="L87"/>
  <c r="L87" i="21"/>
  <c r="M90"/>
  <c r="L87" i="14"/>
  <c r="M90"/>
  <c r="L87" i="13"/>
  <c r="M90"/>
  <c r="L87" i="12"/>
  <c r="M90"/>
  <c r="M90" i="10"/>
  <c r="L87"/>
  <c r="L87" i="8"/>
  <c r="M90"/>
  <c r="O90" i="25"/>
  <c r="N87"/>
  <c r="O87" i="24"/>
  <c r="P90"/>
  <c r="P87" s="1"/>
  <c r="M90" i="22"/>
  <c r="L87"/>
  <c r="M90" i="20"/>
  <c r="L87"/>
  <c r="O87" i="19"/>
  <c r="P90"/>
  <c r="P87" s="1"/>
  <c r="O87" i="18"/>
  <c r="P90"/>
  <c r="P87" s="1"/>
  <c r="M90" i="17"/>
  <c r="L87"/>
  <c r="M90" i="16"/>
  <c r="L87"/>
  <c r="O87" i="15"/>
  <c r="P90"/>
  <c r="P87" s="1"/>
  <c r="M90" i="11"/>
  <c r="L87"/>
  <c r="O87" i="9"/>
  <c r="P90"/>
  <c r="P87" s="1"/>
  <c r="M90" i="7"/>
  <c r="L87"/>
  <c r="M90" i="6"/>
  <c r="L87"/>
  <c r="O87" i="5"/>
  <c r="P90"/>
  <c r="P87" s="1"/>
  <c r="O87" i="4"/>
  <c r="P90"/>
  <c r="P87" s="1"/>
  <c r="M90" i="3"/>
  <c r="L87"/>
  <c r="M90" i="2"/>
  <c r="L87"/>
  <c r="N90" i="1" l="1"/>
  <c r="M87"/>
  <c r="M87" i="23"/>
  <c r="N90"/>
  <c r="M87" i="21"/>
  <c r="N90"/>
  <c r="N90" i="14"/>
  <c r="M87"/>
  <c r="N90" i="13"/>
  <c r="M87"/>
  <c r="N90" i="12"/>
  <c r="M87"/>
  <c r="M87" i="10"/>
  <c r="N90"/>
  <c r="M87" i="8"/>
  <c r="N90"/>
  <c r="P90" i="25"/>
  <c r="P87" s="1"/>
  <c r="O87"/>
  <c r="N90" i="22"/>
  <c r="M87"/>
  <c r="N90" i="20"/>
  <c r="M87"/>
  <c r="N90" i="17"/>
  <c r="M87"/>
  <c r="N90" i="16"/>
  <c r="M87"/>
  <c r="N90" i="11"/>
  <c r="M87"/>
  <c r="N90" i="7"/>
  <c r="M87"/>
  <c r="N90" i="6"/>
  <c r="M87"/>
  <c r="N90" i="3"/>
  <c r="M87"/>
  <c r="N90" i="2"/>
  <c r="M87"/>
  <c r="N87" i="1" l="1"/>
  <c r="O90"/>
  <c r="O90" i="23"/>
  <c r="N87"/>
  <c r="N87" i="21"/>
  <c r="O90"/>
  <c r="N87" i="14"/>
  <c r="O90"/>
  <c r="N87" i="13"/>
  <c r="O90"/>
  <c r="N87" i="12"/>
  <c r="O90"/>
  <c r="O90" i="10"/>
  <c r="N87"/>
  <c r="N87" i="8"/>
  <c r="O90"/>
  <c r="O90" i="22"/>
  <c r="N87"/>
  <c r="O90" i="20"/>
  <c r="N87"/>
  <c r="O90" i="17"/>
  <c r="N87"/>
  <c r="O90" i="16"/>
  <c r="N87"/>
  <c r="O90" i="11"/>
  <c r="N87"/>
  <c r="O90" i="7"/>
  <c r="N87"/>
  <c r="O90" i="6"/>
  <c r="N87"/>
  <c r="O90" i="3"/>
  <c r="N87"/>
  <c r="O90" i="2"/>
  <c r="N87"/>
  <c r="P90" i="1" l="1"/>
  <c r="P87" s="1"/>
  <c r="O87"/>
  <c r="P90" i="23"/>
  <c r="P87" s="1"/>
  <c r="O87"/>
  <c r="P90" i="21"/>
  <c r="P87" s="1"/>
  <c r="O87"/>
  <c r="P90" i="14"/>
  <c r="P87" s="1"/>
  <c r="O87"/>
  <c r="P90" i="13"/>
  <c r="P87" s="1"/>
  <c r="O87"/>
  <c r="P90" i="12"/>
  <c r="P87" s="1"/>
  <c r="O87"/>
  <c r="O87" i="10"/>
  <c r="P90"/>
  <c r="P87" s="1"/>
  <c r="P90" i="8"/>
  <c r="P87" s="1"/>
  <c r="O87"/>
  <c r="O87" i="22"/>
  <c r="P90"/>
  <c r="P87" s="1"/>
  <c r="O87" i="20"/>
  <c r="P90"/>
  <c r="P87" s="1"/>
  <c r="O87" i="17"/>
  <c r="P90"/>
  <c r="P87" s="1"/>
  <c r="O87" i="16"/>
  <c r="P90"/>
  <c r="P87" s="1"/>
  <c r="O87" i="11"/>
  <c r="P90"/>
  <c r="P87" s="1"/>
  <c r="O87" i="7"/>
  <c r="P90"/>
  <c r="P87" s="1"/>
  <c r="O87" i="6"/>
  <c r="P90"/>
  <c r="P87" s="1"/>
  <c r="O87" i="3"/>
  <c r="P90"/>
  <c r="P87" s="1"/>
  <c r="O87" i="2"/>
  <c r="P90"/>
  <c r="P87" s="1"/>
</calcChain>
</file>

<file path=xl/comments1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2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3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4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5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6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7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8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9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0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1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2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3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4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5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6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7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8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9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20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21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22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23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24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25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sharedStrings.xml><?xml version="1.0" encoding="utf-8"?>
<sst xmlns="http://schemas.openxmlformats.org/spreadsheetml/2006/main" count="8801" uniqueCount="233">
  <si>
    <t>Приложение 3 к заданию Филиала ОАО "СО ЕЭС" Кольское РДУ</t>
  </si>
  <si>
    <t>на разработку графиков аварийного ограничения режима потребления электрической энергии (мощности)</t>
  </si>
  <si>
    <t>СОГЛАСОВАНО</t>
  </si>
  <si>
    <t>УТВЕРДЖАЮ</t>
  </si>
  <si>
    <t xml:space="preserve">          Министр энергетики и</t>
  </si>
  <si>
    <t>Директор Филиала</t>
  </si>
  <si>
    <t>Директор филиала ОАО "МРСК Северо-Запада"</t>
  </si>
  <si>
    <t xml:space="preserve">         ЖКХ Мурманской обл.</t>
  </si>
  <si>
    <t>ОАО "СО ЕЭС" Кольское РДУ</t>
  </si>
  <si>
    <t>"Колэнерго"</t>
  </si>
  <si>
    <t xml:space="preserve">        ______________          В.Н.Гноевский.</t>
  </si>
  <si>
    <t>______________          О.В.Подзоров.</t>
  </si>
  <si>
    <t>______________          А.В.Маслов.</t>
  </si>
  <si>
    <t xml:space="preserve">             _____________           2014г.</t>
  </si>
  <si>
    <t xml:space="preserve"> ______________         2014г.</t>
  </si>
  <si>
    <t>ГРАФИК</t>
  </si>
  <si>
    <t>временного отключения потребления на 2014/2015гг.</t>
  </si>
  <si>
    <t>по Филиалу ОАО «МРСК Северо-Запада» «Колэнерго» на территории Мурманской области</t>
  </si>
  <si>
    <t>№    п/п</t>
  </si>
  <si>
    <r>
      <t>Потребитель</t>
    </r>
    <r>
      <rPr>
        <b/>
        <vertAlign val="superscript"/>
        <sz val="10"/>
        <rFont val="Times New Roman"/>
        <family val="1"/>
        <charset val="204"/>
      </rPr>
      <t>1</t>
    </r>
  </si>
  <si>
    <t>Наименование подстанции</t>
  </si>
  <si>
    <t>Наименование фидера</t>
  </si>
  <si>
    <r>
      <t>способ ввода отключения по графику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 xml:space="preserve"> </t>
    </r>
  </si>
  <si>
    <r>
      <t>время отключения</t>
    </r>
    <r>
      <rPr>
        <b/>
        <vertAlign val="superscript"/>
        <sz val="10"/>
        <rFont val="Times New Roman"/>
        <family val="1"/>
        <charset val="204"/>
      </rPr>
      <t>3</t>
    </r>
  </si>
  <si>
    <t xml:space="preserve"> очереди ограничения, МВт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</si>
  <si>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</si>
  <si>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</si>
  <si>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</si>
  <si>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</si>
  <si>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</si>
  <si>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</si>
  <si>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</si>
  <si>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</si>
  <si>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</si>
  <si>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</si>
  <si>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план</t>
  </si>
  <si>
    <t>сумма</t>
  </si>
  <si>
    <t>2014/2015</t>
  </si>
  <si>
    <t>2013/2014</t>
  </si>
  <si>
    <t>ОАО "Инвест Проект Лимитед"</t>
  </si>
  <si>
    <t>ПС-5</t>
  </si>
  <si>
    <t>ф-29/1</t>
  </si>
  <si>
    <t>ОВБ потребителя</t>
  </si>
  <si>
    <t>ОАО "Мурманский морской рыбный порт"                     (ММРП )</t>
  </si>
  <si>
    <t>ПС-5,                                                                                                                                                                                                                                                                                                                                                                                                                                            ПС-57</t>
  </si>
  <si>
    <t>ф-15,22,28 в сетях,                                                                                                                                                                                                                                                                                                                                                                                                            ф-16,9,18 в сетях</t>
  </si>
  <si>
    <t>ОП п</t>
  </si>
  <si>
    <t xml:space="preserve">ООО "Мурманская судоверфь-Энергоцех" </t>
  </si>
  <si>
    <t xml:space="preserve">  ПС-57     </t>
  </si>
  <si>
    <t xml:space="preserve">ф-11,12                                        </t>
  </si>
  <si>
    <t>ДУ</t>
  </si>
  <si>
    <t>Мурманская ТЭЦ</t>
  </si>
  <si>
    <t>ПС-5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ПС-400</t>
  </si>
  <si>
    <t>ф-12,11,30,9                                                                                                                                                                                                                                                                                                                                                                                                                                              ф-10,31                                                                                                                                                                                                                                                                                                                                                                                                                                                      ф-10,7,9,14</t>
  </si>
  <si>
    <t>актов нет</t>
  </si>
  <si>
    <t>ОАО "Мурманская горэлектросеть"        (г.Мурманск)   ОАО МОЭСК</t>
  </si>
  <si>
    <t>ПС-57</t>
  </si>
  <si>
    <t>ф-22</t>
  </si>
  <si>
    <t>ПС-64</t>
  </si>
  <si>
    <t>ф-9</t>
  </si>
  <si>
    <t>ОВБ СЭС</t>
  </si>
  <si>
    <t>ПС-341</t>
  </si>
  <si>
    <t>ф-19</t>
  </si>
  <si>
    <t>ПС-335</t>
  </si>
  <si>
    <t>ф-4,8,19</t>
  </si>
  <si>
    <t>ПС-4</t>
  </si>
  <si>
    <r>
      <t>ф-</t>
    </r>
    <r>
      <rPr>
        <b/>
        <sz val="12"/>
        <rFont val="Times New Roman"/>
        <family val="1"/>
        <charset val="204"/>
      </rPr>
      <t>35</t>
    </r>
  </si>
  <si>
    <t>ПС-400</t>
  </si>
  <si>
    <t>ф-13,20</t>
  </si>
  <si>
    <t>ПС-338</t>
  </si>
  <si>
    <r>
      <t>ф-</t>
    </r>
    <r>
      <rPr>
        <b/>
        <sz val="12"/>
        <rFont val="Times New Roman"/>
        <family val="1"/>
        <charset val="204"/>
      </rPr>
      <t>21,16,4,11</t>
    </r>
  </si>
  <si>
    <t>ПС-302</t>
  </si>
  <si>
    <t>ф-5</t>
  </si>
  <si>
    <t>ПС-389</t>
  </si>
  <si>
    <t>ф-35</t>
  </si>
  <si>
    <t>ОАО "Мурманский морской торговый порт"</t>
  </si>
  <si>
    <t>ПС-301</t>
  </si>
  <si>
    <t xml:space="preserve">ф-19 (ТП 20), 44 (ТП ФТП) в сетях </t>
  </si>
  <si>
    <t>ОВБп</t>
  </si>
  <si>
    <t>Филиал "35 СРЗ" ОАО "ЦС""Звездочка"</t>
  </si>
  <si>
    <t xml:space="preserve">ПС-388                         ПС-306                    </t>
  </si>
  <si>
    <t xml:space="preserve">ф-8,9  в сетях                                                   ф-29,31,32  в сетях                                               </t>
  </si>
  <si>
    <t>ООО "Свинокомплекс Пригородный"</t>
  </si>
  <si>
    <t>ПС-108</t>
  </si>
  <si>
    <t>ф-10,17,21,24</t>
  </si>
  <si>
    <t>акт не соответствует</t>
  </si>
  <si>
    <t>ООО "Кольская тепловая компания"</t>
  </si>
  <si>
    <t>ПС-417                              ПС-320</t>
  </si>
  <si>
    <t>ф3,4,7,8 (РП-17)                                               ф3,8 (РП-3)</t>
  </si>
  <si>
    <t>РЭС "Североморский" филиала "Кольский" ОАО "Оборонэнерго"</t>
  </si>
  <si>
    <t>ПС-2</t>
  </si>
  <si>
    <t>ф-14,38,22</t>
  </si>
  <si>
    <t>ОП ПС-2</t>
  </si>
  <si>
    <t>ф-34,9,4,24,230</t>
  </si>
  <si>
    <t>ОВБ п</t>
  </si>
  <si>
    <t>ПС-319</t>
  </si>
  <si>
    <t>ф-4</t>
  </si>
  <si>
    <t>ПС-56</t>
  </si>
  <si>
    <t>ПС-326</t>
  </si>
  <si>
    <t>ф-10,14,15,19,24</t>
  </si>
  <si>
    <t>РЭС "Александровский" филиала "Кольский" ОАО "Оборонэнерго"</t>
  </si>
  <si>
    <t>ТЦ-302, ТЦ-640,                                                                                                                                                                                                                                                                                                                                                                                                                     ТП-9, КТП-82,                                                                                                                                                                                                                                                                                                                                                                                                                        КТП-81,ТП-23</t>
  </si>
  <si>
    <t>35, 6кВ в сетях</t>
  </si>
  <si>
    <t>ОП ОВБ п</t>
  </si>
  <si>
    <t>Головной филиал СРЗ «Нерпа» ОАО «ЦС" «Звездочка»</t>
  </si>
  <si>
    <t>ПС-29</t>
  </si>
  <si>
    <t xml:space="preserve">ф-15,19,25,27, 20,26,28,30, в сетях </t>
  </si>
  <si>
    <t>УМПП "Горэлектросеть" ЗАТО г.Александровск</t>
  </si>
  <si>
    <t>ПС-387</t>
  </si>
  <si>
    <t xml:space="preserve">ф-15,17,18 </t>
  </si>
  <si>
    <t>удалить</t>
  </si>
  <si>
    <t xml:space="preserve">ф-15 </t>
  </si>
  <si>
    <t>филиал ОАО "Мурманэнергосбыт" "Заполярная горэлектросеть"</t>
  </si>
  <si>
    <t>ПС-20</t>
  </si>
  <si>
    <t>ф-22,33</t>
  </si>
  <si>
    <t>ПС-20                                                                                                                                                                                                                                                                                                                                                                                                                                                        ПС-52</t>
  </si>
  <si>
    <t>ф-22,33                                                                                                                                                                                                                                                                                                                                                                                                                                                     ф-74,61,76,73 в сетях</t>
  </si>
  <si>
    <t xml:space="preserve">ОАО "Кольская ГМК" пл. Заполярный-Никель </t>
  </si>
  <si>
    <t>ПС-21</t>
  </si>
  <si>
    <t>ф-18</t>
  </si>
  <si>
    <t>ОП СЭС</t>
  </si>
  <si>
    <t>ТП-94 КГМК                                   от ПС-20а</t>
  </si>
  <si>
    <t xml:space="preserve"> ЭП №4                                                   (М-82 от ПС-20А)</t>
  </si>
  <si>
    <t>ОВБ КГМК</t>
  </si>
  <si>
    <t>ТП-93 КГМК от ПС-20а</t>
  </si>
  <si>
    <t xml:space="preserve"> ЭП №3                                                                (М-81 от ПС-20А)</t>
  </si>
  <si>
    <t>ОАО "Кольская ГМК" пл.Мончегорск</t>
  </si>
  <si>
    <t>РП-8 КГМК                                                         от ПС-11А</t>
  </si>
  <si>
    <t xml:space="preserve">ЭП №1                                     (Ф22,21  от ПС-11А)                          </t>
  </si>
  <si>
    <t xml:space="preserve">ЭП №2  (Ф-22,21 от ПС-11А) </t>
  </si>
  <si>
    <t xml:space="preserve">ПС-11Б          </t>
  </si>
  <si>
    <t xml:space="preserve">ЭП №3  (Ф22)                               </t>
  </si>
  <si>
    <t>ОП КГМК</t>
  </si>
  <si>
    <t xml:space="preserve">миксер №3        ( Ф35)                                                                                                                                                                 </t>
  </si>
  <si>
    <t xml:space="preserve"> ГПП-11Г</t>
  </si>
  <si>
    <t>минпрок (ф-5)</t>
  </si>
  <si>
    <t>ПС-11Д (РП-36)</t>
  </si>
  <si>
    <t>ф-15 (РП-36), ф-22 (РП-36)</t>
  </si>
  <si>
    <t>убрать</t>
  </si>
  <si>
    <t>ОАО "Олкон"</t>
  </si>
  <si>
    <t>ПС-30</t>
  </si>
  <si>
    <t>ф-31</t>
  </si>
  <si>
    <t>ОВБ ЦЭС</t>
  </si>
  <si>
    <t>ф-43(Nрезерв)</t>
  </si>
  <si>
    <t>ф-46(Nрезерв)</t>
  </si>
  <si>
    <t>ШП-2</t>
  </si>
  <si>
    <t>ПС-68</t>
  </si>
  <si>
    <t>л-93,л-97№1,Т-1 ТП-7</t>
  </si>
  <si>
    <t>ПС-67</t>
  </si>
  <si>
    <t>Л-64,65,58, КВ-2,ЭД-1</t>
  </si>
  <si>
    <t>ПС330 Оленегорск</t>
  </si>
  <si>
    <t>Л-99, Л-100 на ПС110 кВ Хариус - Озеро</t>
  </si>
  <si>
    <t>по Акту в КПМЭС</t>
  </si>
  <si>
    <t>Л-62 на ПС-37А</t>
  </si>
  <si>
    <t>ОАО "Оленегорский Механический Завод"</t>
  </si>
  <si>
    <t>ПС-96</t>
  </si>
  <si>
    <t>ф-3,4,7,8,24,25,26,27</t>
  </si>
  <si>
    <t>ОАО "Мончегорские электрические сети"</t>
  </si>
  <si>
    <t>ПС-370,11Б</t>
  </si>
  <si>
    <t xml:space="preserve"> в  сетях</t>
  </si>
  <si>
    <t>МБУ "СЕЗ МО  сп Пушной"</t>
  </si>
  <si>
    <t xml:space="preserve">ПС-54 </t>
  </si>
  <si>
    <t>ф-13</t>
  </si>
  <si>
    <t>ОП ПС-54</t>
  </si>
  <si>
    <t>ООО "ЛГОК"</t>
  </si>
  <si>
    <t>ПС-31</t>
  </si>
  <si>
    <t>ф- 10,14</t>
  </si>
  <si>
    <t>ОПп</t>
  </si>
  <si>
    <t>Инф не предост</t>
  </si>
  <si>
    <t>ЗАО "Северо -Западная Фосфорная Компания"</t>
  </si>
  <si>
    <t>ПС -150 кВ "Олений ручей"</t>
  </si>
  <si>
    <t>сеть потребителя                                                                                                                                                                                                                                                                                                                                                                                                                                         (по ОЛ-195, 196)</t>
  </si>
  <si>
    <t>ОАО "Апатит"</t>
  </si>
  <si>
    <t>ПС-38,39,90 Апатит</t>
  </si>
  <si>
    <t>Промплощадки</t>
  </si>
  <si>
    <t>МУП "Кировская городская электрическая сеть"</t>
  </si>
  <si>
    <t>ПС-15</t>
  </si>
  <si>
    <t>ф-14</t>
  </si>
  <si>
    <t xml:space="preserve">МУП "АЭСК" </t>
  </si>
  <si>
    <t>ПС-24</t>
  </si>
  <si>
    <t>ф-1А, 4, 5, 10, 17, 18, 19, 20, 24</t>
  </si>
  <si>
    <t xml:space="preserve">не ответили </t>
  </si>
  <si>
    <t>Кольская АЭС</t>
  </si>
  <si>
    <t>КАЭС</t>
  </si>
  <si>
    <t>электрокотельная                       (сеть потребителя)</t>
  </si>
  <si>
    <t>ОП КАЭС</t>
  </si>
  <si>
    <t xml:space="preserve">МУП г.Полярные Зори  "ТС  Африканда" </t>
  </si>
  <si>
    <t>ПС-106</t>
  </si>
  <si>
    <t>ф-16,23</t>
  </si>
  <si>
    <t>ДД</t>
  </si>
  <si>
    <t>котельная</t>
  </si>
  <si>
    <t>ОАО "Электросети"   ОАО МОЭСК</t>
  </si>
  <si>
    <t>ПС-69</t>
  </si>
  <si>
    <t>ф-02,01,17,3, 6,16,20,22 в сети потребителя</t>
  </si>
  <si>
    <t>ф-25 в сетях</t>
  </si>
  <si>
    <t>ОАО "Ковдорский ГОК"</t>
  </si>
  <si>
    <t>ПС-40А, 40Б,40В</t>
  </si>
  <si>
    <t xml:space="preserve">сеть потребителя                                                                                                                                                                                                                                               </t>
  </si>
  <si>
    <t>из акта</t>
  </si>
  <si>
    <t>ОАО "Ковдорслюда"</t>
  </si>
  <si>
    <t xml:space="preserve">ПС-40А               ПС-41А              </t>
  </si>
  <si>
    <t xml:space="preserve">ф-21,23,40,44                                                  ф-22,25                                       </t>
  </si>
  <si>
    <t xml:space="preserve"> филиал ОАО "СУАЛ" КАЗ-СУАЛ</t>
  </si>
  <si>
    <t xml:space="preserve">ГЭС-3                   </t>
  </si>
  <si>
    <t xml:space="preserve">КПП-1,КПП-2  в сетях               </t>
  </si>
  <si>
    <t>ОП КАЗ</t>
  </si>
  <si>
    <t>ОАО "Кандалакшская горэлектросеть"                                                                                                                                                                                                                                                                                                                                                                                         ОАО МОЭСК</t>
  </si>
  <si>
    <t xml:space="preserve">ПС-18,18А   </t>
  </si>
  <si>
    <t>ф- в сетях</t>
  </si>
  <si>
    <t>ПС-19</t>
  </si>
  <si>
    <t>ф-10 в сетях</t>
  </si>
  <si>
    <r>
      <t>ИТОГО(</t>
    </r>
    <r>
      <rPr>
        <sz val="12"/>
        <rFont val="Times New Roman"/>
        <family val="1"/>
        <charset val="204"/>
      </rPr>
      <t>по очередям</t>
    </r>
    <r>
      <rPr>
        <b/>
        <sz val="12"/>
        <rFont val="Times New Roman"/>
        <family val="1"/>
        <charset val="204"/>
      </rPr>
      <t>)</t>
    </r>
  </si>
  <si>
    <t>до 5 мин</t>
  </si>
  <si>
    <t>ИТОГО</t>
  </si>
  <si>
    <t>5- 20 мин</t>
  </si>
  <si>
    <t>20- 60 мин</t>
  </si>
  <si>
    <t>всего</t>
  </si>
  <si>
    <t>всего по ДУ</t>
  </si>
  <si>
    <r>
      <t xml:space="preserve">ИТОГО </t>
    </r>
    <r>
      <rPr>
        <sz val="12"/>
        <rFont val="Times New Roman"/>
        <family val="1"/>
        <charset val="204"/>
      </rPr>
      <t>(нарастающий)</t>
    </r>
  </si>
  <si>
    <t>задание</t>
  </si>
  <si>
    <t>дельта</t>
  </si>
  <si>
    <t>по северному, северо - западному району Мурманской области</t>
  </si>
  <si>
    <t>5-20 мин</t>
  </si>
  <si>
    <t xml:space="preserve">всего </t>
  </si>
  <si>
    <t>Мурманск</t>
  </si>
  <si>
    <t>по  району г.Ковдора Мурманской области</t>
  </si>
  <si>
    <t>Ковдор</t>
  </si>
  <si>
    <t>1. График составлен в соответствии с "Заданием филиала ОАО "СО ЕЭС" Кольское РДУ на разработку графиков аварийного ограничения режима потребления электрической энергии (мощности)", утвержденного 10.06.2014 г.</t>
  </si>
  <si>
    <t>2. Команды (распоряжения) о вводе графиков аварийного ограничения (временного отключения) по КАЭС передаются диспетчерским центром системного оператора ( филиал ОАО "СО ЕЭС" Кольское РДУ).</t>
  </si>
  <si>
    <t xml:space="preserve">*Заполняется: ДУ –  с использованием дистанционного управления, ОП –  постоянным оперативным персоналом энергообъекта (ОПп- персонал потребителя), ОВБ  –  персоналом ОВБ(ОВБп-ОВБ потребителя),  ДД –  персоналом с дежурством на дому.
</t>
  </si>
  <si>
    <t>Заместитель директора по техническим вопросам - Главный инженер                                                                                                                              С.А.Зайц.</t>
  </si>
  <si>
    <t>Быкова 2026</t>
  </si>
  <si>
    <t>17 декабря 2014</t>
  </si>
</sst>
</file>

<file path=xl/styles.xml><?xml version="1.0" encoding="utf-8"?>
<styleSheet xmlns="http://schemas.openxmlformats.org/spreadsheetml/2006/main">
  <numFmts count="1">
    <numFmt numFmtId="164" formatCode="0.000"/>
  </numFmts>
  <fonts count="3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3" tint="-0.249977111117893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6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trike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0" fontId="23" fillId="0" borderId="0"/>
    <xf numFmtId="0" fontId="27" fillId="0" borderId="0"/>
  </cellStyleXfs>
  <cellXfs count="212">
    <xf numFmtId="0" fontId="0" fillId="0" borderId="0" xfId="0"/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/>
    <xf numFmtId="0" fontId="5" fillId="2" borderId="0" xfId="1" applyFont="1" applyFill="1" applyBorder="1" applyAlignment="1"/>
    <xf numFmtId="0" fontId="3" fillId="2" borderId="0" xfId="0" applyFont="1" applyFill="1" applyBorder="1" applyAlignment="1"/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/>
    <xf numFmtId="0" fontId="2" fillId="2" borderId="0" xfId="1" applyFont="1" applyFill="1" applyBorder="1" applyAlignment="1"/>
    <xf numFmtId="0" fontId="3" fillId="2" borderId="0" xfId="0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/>
    <xf numFmtId="0" fontId="7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/>
    <xf numFmtId="0" fontId="5" fillId="2" borderId="0" xfId="1" applyFont="1" applyFill="1" applyBorder="1"/>
    <xf numFmtId="0" fontId="5" fillId="2" borderId="0" xfId="1" applyFont="1" applyFill="1"/>
    <xf numFmtId="0" fontId="8" fillId="2" borderId="0" xfId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11" fillId="2" borderId="0" xfId="1" applyFont="1" applyFill="1"/>
    <xf numFmtId="0" fontId="12" fillId="2" borderId="8" xfId="1" applyFont="1" applyFill="1" applyBorder="1" applyAlignment="1">
      <alignment horizontal="center" vertical="center"/>
    </xf>
    <xf numFmtId="0" fontId="12" fillId="2" borderId="9" xfId="1" applyFont="1" applyFill="1" applyBorder="1" applyAlignment="1">
      <alignment horizontal="center" vertical="center" wrapText="1" shrinkToFit="1"/>
    </xf>
    <xf numFmtId="49" fontId="3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/>
    <xf numFmtId="0" fontId="2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left" vertical="center"/>
    </xf>
    <xf numFmtId="0" fontId="3" fillId="2" borderId="6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 wrapText="1"/>
    </xf>
    <xf numFmtId="2" fontId="3" fillId="2" borderId="3" xfId="1" applyNumberFormat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vertical="center"/>
    </xf>
    <xf numFmtId="2" fontId="3" fillId="2" borderId="3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2" fontId="3" fillId="2" borderId="1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2" fontId="3" fillId="2" borderId="10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1" fillId="2" borderId="0" xfId="1" applyFont="1" applyFill="1" applyBorder="1" applyAlignment="1">
      <alignment vertical="center"/>
    </xf>
    <xf numFmtId="0" fontId="3" fillId="2" borderId="7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/>
    </xf>
    <xf numFmtId="0" fontId="11" fillId="2" borderId="11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11" fillId="2" borderId="12" xfId="0" applyFont="1" applyFill="1" applyBorder="1" applyAlignment="1">
      <alignment vertical="center" wrapText="1"/>
    </xf>
    <xf numFmtId="2" fontId="3" fillId="2" borderId="6" xfId="1" applyNumberFormat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vertical="center" wrapText="1"/>
    </xf>
    <xf numFmtId="0" fontId="3" fillId="2" borderId="14" xfId="1" applyFont="1" applyFill="1" applyBorder="1" applyAlignment="1">
      <alignment horizontal="center" vertical="center" wrapText="1"/>
    </xf>
    <xf numFmtId="2" fontId="3" fillId="2" borderId="15" xfId="1" applyNumberFormat="1" applyFont="1" applyFill="1" applyBorder="1" applyAlignment="1">
      <alignment horizontal="center" vertical="center" wrapText="1"/>
    </xf>
    <xf numFmtId="2" fontId="3" fillId="2" borderId="14" xfId="1" applyNumberFormat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2" fontId="3" fillId="2" borderId="17" xfId="1" applyNumberFormat="1" applyFont="1" applyFill="1" applyBorder="1" applyAlignment="1">
      <alignment horizontal="center" vertical="center" wrapText="1"/>
    </xf>
    <xf numFmtId="2" fontId="3" fillId="2" borderId="16" xfId="1" applyNumberFormat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wrapText="1"/>
    </xf>
    <xf numFmtId="2" fontId="3" fillId="2" borderId="19" xfId="1" applyNumberFormat="1" applyFont="1" applyFill="1" applyBorder="1" applyAlignment="1">
      <alignment horizontal="center" vertical="center" wrapText="1"/>
    </xf>
    <xf numFmtId="2" fontId="3" fillId="2" borderId="18" xfId="1" applyNumberFormat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wrapText="1"/>
    </xf>
    <xf numFmtId="2" fontId="3" fillId="2" borderId="21" xfId="1" applyNumberFormat="1" applyFont="1" applyFill="1" applyBorder="1" applyAlignment="1">
      <alignment horizontal="center" vertical="center" wrapText="1"/>
    </xf>
    <xf numFmtId="2" fontId="3" fillId="2" borderId="20" xfId="1" applyNumberFormat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vertical="center" wrapText="1"/>
    </xf>
    <xf numFmtId="0" fontId="14" fillId="2" borderId="6" xfId="1" applyFont="1" applyFill="1" applyBorder="1" applyAlignment="1">
      <alignment horizontal="left" vertical="center" wrapText="1"/>
    </xf>
    <xf numFmtId="164" fontId="3" fillId="2" borderId="10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left" vertical="center" wrapText="1"/>
    </xf>
    <xf numFmtId="0" fontId="3" fillId="2" borderId="22" xfId="1" applyFont="1" applyFill="1" applyBorder="1" applyAlignment="1">
      <alignment horizontal="left" vertical="center"/>
    </xf>
    <xf numFmtId="0" fontId="2" fillId="2" borderId="20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left" vertical="center" wrapText="1"/>
    </xf>
    <xf numFmtId="0" fontId="3" fillId="2" borderId="23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3" xfId="1" applyNumberFormat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left" vertical="center" wrapText="1"/>
    </xf>
    <xf numFmtId="0" fontId="3" fillId="2" borderId="15" xfId="1" applyFont="1" applyFill="1" applyBorder="1" applyAlignment="1">
      <alignment horizontal="left" vertical="center" wrapText="1"/>
    </xf>
    <xf numFmtId="2" fontId="3" fillId="2" borderId="22" xfId="1" applyNumberFormat="1" applyFont="1" applyFill="1" applyBorder="1" applyAlignment="1">
      <alignment horizontal="center" vertical="center" wrapText="1"/>
    </xf>
    <xf numFmtId="2" fontId="3" fillId="2" borderId="20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left" vertical="center" wrapText="1"/>
    </xf>
    <xf numFmtId="0" fontId="3" fillId="2" borderId="24" xfId="1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2" fontId="3" fillId="2" borderId="23" xfId="1" applyNumberFormat="1" applyFont="1" applyFill="1" applyBorder="1" applyAlignment="1">
      <alignment horizontal="center" vertical="center"/>
    </xf>
    <xf numFmtId="2" fontId="3" fillId="2" borderId="21" xfId="1" applyNumberFormat="1" applyFont="1" applyFill="1" applyBorder="1" applyAlignment="1">
      <alignment horizontal="center" vertical="center"/>
    </xf>
    <xf numFmtId="2" fontId="3" fillId="2" borderId="5" xfId="1" applyNumberFormat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3" fillId="2" borderId="26" xfId="1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center" vertical="center" wrapText="1"/>
    </xf>
    <xf numFmtId="2" fontId="3" fillId="2" borderId="17" xfId="1" applyNumberFormat="1" applyFont="1" applyFill="1" applyBorder="1" applyAlignment="1">
      <alignment horizontal="center" vertical="center"/>
    </xf>
    <xf numFmtId="2" fontId="3" fillId="2" borderId="16" xfId="1" applyNumberFormat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center" vertical="center" wrapText="1"/>
    </xf>
    <xf numFmtId="2" fontId="3" fillId="2" borderId="19" xfId="1" applyNumberFormat="1" applyFont="1" applyFill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0" fontId="3" fillId="2" borderId="28" xfId="1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2" fontId="3" fillId="2" borderId="30" xfId="1" applyNumberFormat="1" applyFont="1" applyFill="1" applyBorder="1" applyAlignment="1">
      <alignment horizontal="center" vertical="center"/>
    </xf>
    <xf numFmtId="2" fontId="3" fillId="2" borderId="29" xfId="1" applyNumberFormat="1" applyFont="1" applyFill="1" applyBorder="1" applyAlignment="1">
      <alignment horizontal="center" vertical="center"/>
    </xf>
    <xf numFmtId="2" fontId="3" fillId="2" borderId="29" xfId="1" applyNumberFormat="1" applyFont="1" applyFill="1" applyBorder="1" applyAlignment="1">
      <alignment horizontal="center" vertical="center" wrapText="1"/>
    </xf>
    <xf numFmtId="2" fontId="3" fillId="2" borderId="30" xfId="1" applyNumberFormat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/>
    </xf>
    <xf numFmtId="2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/>
    </xf>
    <xf numFmtId="0" fontId="3" fillId="2" borderId="29" xfId="1" applyFont="1" applyFill="1" applyBorder="1" applyAlignment="1">
      <alignment horizontal="center" vertical="center" wrapText="1"/>
    </xf>
    <xf numFmtId="2" fontId="3" fillId="2" borderId="31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11" fillId="2" borderId="32" xfId="1" applyNumberFormat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33" xfId="1" applyFont="1" applyFill="1" applyBorder="1" applyAlignment="1">
      <alignment horizontal="left" vertical="center"/>
    </xf>
    <xf numFmtId="0" fontId="3" fillId="2" borderId="34" xfId="1" applyFont="1" applyFill="1" applyBorder="1" applyAlignment="1">
      <alignment horizontal="left" vertical="center" wrapText="1"/>
    </xf>
    <xf numFmtId="2" fontId="3" fillId="2" borderId="15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2" fontId="3" fillId="2" borderId="32" xfId="1" applyNumberFormat="1" applyFont="1" applyFill="1" applyBorder="1" applyAlignment="1">
      <alignment horizontal="center" vertical="center" wrapText="1"/>
    </xf>
    <xf numFmtId="2" fontId="3" fillId="2" borderId="0" xfId="1" applyNumberFormat="1" applyFont="1" applyFill="1" applyBorder="1" applyAlignment="1">
      <alignment horizontal="center" vertical="center" wrapText="1"/>
    </xf>
    <xf numFmtId="2" fontId="3" fillId="2" borderId="9" xfId="1" applyNumberFormat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3" fillId="2" borderId="30" xfId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2" fontId="3" fillId="2" borderId="33" xfId="1" applyNumberFormat="1" applyFont="1" applyFill="1" applyBorder="1" applyAlignment="1">
      <alignment horizontal="center" vertical="center"/>
    </xf>
    <xf numFmtId="0" fontId="3" fillId="2" borderId="22" xfId="1" applyFont="1" applyFill="1" applyBorder="1" applyAlignment="1">
      <alignment horizontal="left" vertical="center" wrapText="1"/>
    </xf>
    <xf numFmtId="0" fontId="3" fillId="2" borderId="23" xfId="1" applyFont="1" applyFill="1" applyBorder="1" applyAlignment="1">
      <alignment horizontal="left" vertical="center"/>
    </xf>
    <xf numFmtId="0" fontId="3" fillId="2" borderId="25" xfId="1" applyFont="1" applyFill="1" applyBorder="1" applyAlignment="1">
      <alignment horizontal="left" vertical="center"/>
    </xf>
    <xf numFmtId="0" fontId="3" fillId="2" borderId="20" xfId="1" applyFont="1" applyFill="1" applyBorder="1" applyAlignment="1">
      <alignment horizontal="center" vertical="center"/>
    </xf>
    <xf numFmtId="2" fontId="3" fillId="2" borderId="3" xfId="1" applyNumberFormat="1" applyFont="1" applyFill="1" applyBorder="1"/>
    <xf numFmtId="2" fontId="17" fillId="2" borderId="3" xfId="1" applyNumberFormat="1" applyFont="1" applyFill="1" applyBorder="1" applyAlignment="1">
      <alignment horizontal="left"/>
    </xf>
    <xf numFmtId="0" fontId="2" fillId="2" borderId="6" xfId="1" applyFont="1" applyFill="1" applyBorder="1" applyAlignment="1"/>
    <xf numFmtId="0" fontId="2" fillId="2" borderId="3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2" fillId="2" borderId="3" xfId="1" applyFont="1" applyFill="1" applyBorder="1" applyAlignment="1"/>
    <xf numFmtId="0" fontId="11" fillId="2" borderId="3" xfId="1" applyFont="1" applyFill="1" applyBorder="1" applyAlignment="1">
      <alignment horizontal="center" vertical="center"/>
    </xf>
    <xf numFmtId="2" fontId="3" fillId="2" borderId="0" xfId="1" applyNumberFormat="1" applyFont="1" applyFill="1" applyAlignment="1">
      <alignment horizontal="center" vertical="center" wrapText="1"/>
    </xf>
    <xf numFmtId="0" fontId="18" fillId="2" borderId="0" xfId="1" applyFont="1" applyFill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/>
    </xf>
    <xf numFmtId="2" fontId="11" fillId="2" borderId="0" xfId="1" applyNumberFormat="1" applyFont="1" applyFill="1" applyBorder="1"/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/>
    <xf numFmtId="0" fontId="5" fillId="2" borderId="0" xfId="1" applyFont="1" applyFill="1" applyAlignment="1">
      <alignment vertical="center"/>
    </xf>
    <xf numFmtId="0" fontId="11" fillId="2" borderId="0" xfId="1" applyFont="1" applyFill="1" applyBorder="1"/>
    <xf numFmtId="0" fontId="13" fillId="2" borderId="0" xfId="1" applyFont="1" applyFill="1" applyBorder="1" applyAlignment="1">
      <alignment horizontal="left"/>
    </xf>
    <xf numFmtId="0" fontId="2" fillId="2" borderId="0" xfId="1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1" applyFont="1" applyFill="1" applyBorder="1" applyAlignment="1">
      <alignment horizontal="left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22" fontId="28" fillId="0" borderId="39" xfId="0" applyNumberFormat="1" applyFont="1" applyBorder="1" applyAlignment="1">
      <alignment wrapText="1"/>
    </xf>
    <xf numFmtId="0" fontId="28" fillId="0" borderId="39" xfId="0" applyFont="1" applyBorder="1" applyAlignment="1">
      <alignment horizontal="right" wrapText="1"/>
    </xf>
    <xf numFmtId="0" fontId="29" fillId="0" borderId="39" xfId="0" applyFont="1" applyBorder="1" applyAlignment="1">
      <alignment horizontal="right" wrapText="1"/>
    </xf>
    <xf numFmtId="0" fontId="30" fillId="0" borderId="39" xfId="0" applyFont="1" applyBorder="1" applyAlignment="1">
      <alignment horizontal="right" wrapText="1"/>
    </xf>
    <xf numFmtId="0" fontId="2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shrinkToFit="1"/>
    </xf>
    <xf numFmtId="0" fontId="3" fillId="2" borderId="7" xfId="1" applyFont="1" applyFill="1" applyBorder="1" applyAlignment="1">
      <alignment horizontal="center" vertical="center" wrapText="1" shrinkToFit="1"/>
    </xf>
    <xf numFmtId="0" fontId="3" fillId="2" borderId="3" xfId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8" fillId="2" borderId="0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16" fillId="2" borderId="11" xfId="1" applyFont="1" applyFill="1" applyBorder="1" applyAlignment="1">
      <alignment horizontal="left" vertical="center" wrapText="1"/>
    </xf>
    <xf numFmtId="0" fontId="2" fillId="2" borderId="0" xfId="1" applyFont="1" applyFill="1"/>
    <xf numFmtId="0" fontId="2" fillId="2" borderId="0" xfId="1" applyFont="1" applyFill="1" applyAlignment="1">
      <alignment horizontal="left"/>
    </xf>
    <xf numFmtId="0" fontId="2" fillId="2" borderId="0" xfId="1" applyFont="1" applyFill="1" applyAlignment="1"/>
    <xf numFmtId="0" fontId="2" fillId="2" borderId="35" xfId="0" applyFont="1" applyFill="1" applyBorder="1" applyAlignment="1">
      <alignment horizontal="center" vertical="center"/>
    </xf>
    <xf numFmtId="4" fontId="25" fillId="2" borderId="36" xfId="0" applyNumberFormat="1" applyFont="1" applyFill="1" applyBorder="1" applyAlignment="1">
      <alignment horizontal="center"/>
    </xf>
    <xf numFmtId="4" fontId="25" fillId="2" borderId="37" xfId="0" applyNumberFormat="1" applyFont="1" applyFill="1" applyBorder="1" applyAlignment="1">
      <alignment horizontal="center"/>
    </xf>
    <xf numFmtId="0" fontId="24" fillId="2" borderId="6" xfId="0" applyFont="1" applyFill="1" applyBorder="1" applyAlignment="1">
      <alignment horizontal="center" wrapText="1"/>
    </xf>
    <xf numFmtId="4" fontId="26" fillId="2" borderId="35" xfId="0" applyNumberFormat="1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35" xfId="0" applyNumberFormat="1" applyFont="1" applyFill="1" applyBorder="1" applyAlignment="1">
      <alignment horizontal="center" vertical="center"/>
    </xf>
    <xf numFmtId="4" fontId="3" fillId="2" borderId="38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right" wrapText="1"/>
    </xf>
    <xf numFmtId="22" fontId="2" fillId="0" borderId="39" xfId="0" applyNumberFormat="1" applyFont="1" applyBorder="1" applyAlignment="1">
      <alignment wrapText="1"/>
    </xf>
  </cellXfs>
  <cellStyles count="4">
    <cellStyle name="Обычный" xfId="0" builtinId="0"/>
    <cellStyle name="Обычный 2" xfId="1"/>
    <cellStyle name="Обычный 2 2" xfId="3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06"/>
  <sheetViews>
    <sheetView view="pageBreakPreview" zoomScale="80" zoomScaleNormal="80" zoomScaleSheetLayoutView="80" workbookViewId="0">
      <selection activeCell="X1" sqref="X1:AB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8" width="9.42578125" style="23" customWidth="1"/>
    <col min="29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2</v>
      </c>
      <c r="L18" s="32"/>
      <c r="M18" s="32"/>
      <c r="N18" s="32"/>
      <c r="O18" s="32"/>
      <c r="P18" s="32"/>
      <c r="Q18" s="169">
        <v>2</v>
      </c>
      <c r="R18" s="34">
        <f>SUM(G18:P18)</f>
        <v>2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4.0999999999999996</v>
      </c>
      <c r="N19" s="39"/>
      <c r="O19" s="32"/>
      <c r="P19" s="40"/>
      <c r="Q19" s="169">
        <v>4.0999999999999996</v>
      </c>
      <c r="R19" s="34">
        <f t="shared" ref="R19:R80" si="1">SUM(G19:P19)</f>
        <v>4.0999999999999996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2.5</v>
      </c>
      <c r="O20" s="32"/>
      <c r="P20" s="40"/>
      <c r="Q20" s="169">
        <v>2.5</v>
      </c>
      <c r="R20" s="34">
        <f t="shared" si="1"/>
        <v>2.5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0.5</v>
      </c>
      <c r="O22" s="32"/>
      <c r="P22" s="32"/>
      <c r="Q22" s="169">
        <v>0.5</v>
      </c>
      <c r="R22" s="34">
        <f t="shared" si="1"/>
        <v>0.5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0.8</v>
      </c>
      <c r="N23" s="46"/>
      <c r="O23" s="32"/>
      <c r="P23" s="32"/>
      <c r="Q23" s="169">
        <v>0.8</v>
      </c>
      <c r="R23" s="34">
        <f t="shared" si="1"/>
        <v>0.8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2</v>
      </c>
      <c r="N24" s="46"/>
      <c r="O24" s="32"/>
      <c r="P24" s="32"/>
      <c r="Q24" s="169">
        <v>2</v>
      </c>
      <c r="R24" s="34">
        <f t="shared" si="1"/>
        <v>2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6</v>
      </c>
      <c r="O25" s="32"/>
      <c r="P25" s="32"/>
      <c r="Q25" s="169">
        <v>6</v>
      </c>
      <c r="R25" s="34">
        <f t="shared" si="1"/>
        <v>6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2</v>
      </c>
      <c r="N26" s="46"/>
      <c r="O26" s="32"/>
      <c r="P26" s="32"/>
      <c r="Q26" s="169">
        <v>2.4</v>
      </c>
      <c r="R26" s="34">
        <f t="shared" si="1"/>
        <v>2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4</v>
      </c>
      <c r="N27" s="46"/>
      <c r="O27" s="32"/>
      <c r="P27" s="32"/>
      <c r="Q27" s="169">
        <v>4.2</v>
      </c>
      <c r="R27" s="34">
        <f t="shared" si="1"/>
        <v>4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5.6</v>
      </c>
      <c r="N28" s="46"/>
      <c r="O28" s="32"/>
      <c r="P28" s="32"/>
      <c r="Q28" s="169">
        <v>5.6</v>
      </c>
      <c r="R28" s="34">
        <f t="shared" si="1"/>
        <v>5.6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0.6</v>
      </c>
      <c r="O29" s="32"/>
      <c r="P29" s="32"/>
      <c r="Q29" s="169">
        <v>0.6</v>
      </c>
      <c r="R29" s="34">
        <f t="shared" si="1"/>
        <v>0.6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2.4</v>
      </c>
      <c r="Q30" s="169">
        <v>2</v>
      </c>
      <c r="R30" s="34">
        <f t="shared" si="1"/>
        <v>2.4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1.95</v>
      </c>
      <c r="O31" s="38"/>
      <c r="P31" s="39"/>
      <c r="Q31" s="169">
        <v>1.98</v>
      </c>
      <c r="R31" s="34">
        <f t="shared" si="1"/>
        <v>1.95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4</v>
      </c>
      <c r="L34" s="32"/>
      <c r="M34" s="32"/>
      <c r="N34" s="32"/>
      <c r="O34" s="32"/>
      <c r="P34" s="32"/>
      <c r="Q34" s="169">
        <v>4</v>
      </c>
      <c r="R34" s="34">
        <f t="shared" si="1"/>
        <v>4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2</v>
      </c>
      <c r="P35" s="61"/>
      <c r="Q35" s="169">
        <v>2</v>
      </c>
      <c r="R35" s="34">
        <f t="shared" si="1"/>
        <v>2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2</v>
      </c>
      <c r="P36" s="64"/>
      <c r="Q36" s="169">
        <v>2</v>
      </c>
      <c r="R36" s="34">
        <f t="shared" si="1"/>
        <v>2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0.5</v>
      </c>
      <c r="M37" s="63"/>
      <c r="N37" s="64"/>
      <c r="O37" s="63"/>
      <c r="P37" s="64"/>
      <c r="Q37" s="169">
        <v>0.5</v>
      </c>
      <c r="R37" s="34">
        <f t="shared" si="1"/>
        <v>0.5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0.2</v>
      </c>
      <c r="M38" s="66"/>
      <c r="N38" s="67"/>
      <c r="O38" s="66"/>
      <c r="P38" s="67"/>
      <c r="Q38" s="169">
        <v>0.2</v>
      </c>
      <c r="R38" s="34">
        <f t="shared" si="1"/>
        <v>0.2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3</v>
      </c>
      <c r="Q39" s="169">
        <v>3</v>
      </c>
      <c r="R39" s="34">
        <f t="shared" si="1"/>
        <v>3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74">
        <v>1.52</v>
      </c>
      <c r="N40" s="75">
        <v>0.17</v>
      </c>
      <c r="O40" s="74">
        <v>0.32</v>
      </c>
      <c r="P40" s="75">
        <v>0.84</v>
      </c>
      <c r="Q40" s="169">
        <v>2.85</v>
      </c>
      <c r="R40" s="34">
        <f t="shared" si="1"/>
        <v>2.8499999999999996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5</v>
      </c>
      <c r="O45" s="34"/>
      <c r="P45" s="34"/>
      <c r="Q45" s="169">
        <v>5</v>
      </c>
      <c r="R45" s="34">
        <f t="shared" si="1"/>
        <v>5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0.2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0.2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40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40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40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40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12.5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12.5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9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9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15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15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1.6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1.6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3.5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3.5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10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10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0.65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0.65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3</v>
      </c>
      <c r="P63" s="117"/>
      <c r="Q63" s="169">
        <v>3</v>
      </c>
      <c r="R63" s="34">
        <f t="shared" si="1"/>
        <v>3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121">
        <v>1.5</v>
      </c>
      <c r="K64" s="113">
        <v>1.5</v>
      </c>
      <c r="L64" s="121">
        <v>1.5</v>
      </c>
      <c r="M64" s="114"/>
      <c r="N64" s="113"/>
      <c r="O64" s="114"/>
      <c r="P64" s="113"/>
      <c r="Q64" s="169">
        <v>4.5</v>
      </c>
      <c r="R64" s="34">
        <f t="shared" si="1"/>
        <v>4.5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8</v>
      </c>
      <c r="M67" s="97"/>
      <c r="N67" s="32"/>
      <c r="O67" s="97"/>
      <c r="P67" s="32"/>
      <c r="Q67" s="169">
        <v>8</v>
      </c>
      <c r="R67" s="34">
        <f t="shared" si="1"/>
        <v>8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25</v>
      </c>
      <c r="L68" s="39">
        <v>27</v>
      </c>
      <c r="M68" s="38">
        <v>13</v>
      </c>
      <c r="N68" s="39">
        <v>20</v>
      </c>
      <c r="O68" s="38"/>
      <c r="P68" s="39"/>
      <c r="Q68" s="169">
        <v>85</v>
      </c>
      <c r="R68" s="34">
        <f t="shared" si="1"/>
        <v>85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5</v>
      </c>
      <c r="Q79" s="169">
        <v>5</v>
      </c>
      <c r="R79" s="34">
        <f t="shared" si="1"/>
        <v>5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1.4</v>
      </c>
      <c r="Q80" s="169">
        <v>1</v>
      </c>
      <c r="R80" s="34">
        <f t="shared" si="1"/>
        <v>1.4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40</v>
      </c>
      <c r="H81" s="144">
        <f t="shared" si="2"/>
        <v>40</v>
      </c>
      <c r="I81" s="144">
        <f t="shared" si="2"/>
        <v>37.450000000000003</v>
      </c>
      <c r="J81" s="144">
        <f t="shared" si="2"/>
        <v>37.4</v>
      </c>
      <c r="K81" s="144">
        <f t="shared" si="2"/>
        <v>37.549999999999997</v>
      </c>
      <c r="L81" s="144">
        <f t="shared" si="2"/>
        <v>37.200000000000003</v>
      </c>
      <c r="M81" s="144">
        <f t="shared" si="2"/>
        <v>37.019999999999996</v>
      </c>
      <c r="N81" s="144">
        <f t="shared" si="2"/>
        <v>36.72</v>
      </c>
      <c r="O81" s="144">
        <f t="shared" si="2"/>
        <v>37.32</v>
      </c>
      <c r="P81" s="144">
        <f t="shared" si="2"/>
        <v>36.339999999999996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40</v>
      </c>
      <c r="H82" s="144">
        <f t="shared" ref="H82:P82" si="3">H20+H22+H35+H38+H46+H47+H48+H71+H75+H78</f>
        <v>40</v>
      </c>
      <c r="I82" s="144">
        <f t="shared" si="3"/>
        <v>14</v>
      </c>
      <c r="J82" s="144">
        <f t="shared" si="3"/>
        <v>0.2</v>
      </c>
      <c r="K82" s="144">
        <f t="shared" si="3"/>
        <v>0.55000000000000004</v>
      </c>
      <c r="L82" s="144">
        <f t="shared" si="3"/>
        <v>0.2</v>
      </c>
      <c r="M82" s="144">
        <f t="shared" si="3"/>
        <v>0</v>
      </c>
      <c r="N82" s="144">
        <f t="shared" si="3"/>
        <v>3</v>
      </c>
      <c r="O82" s="144">
        <f t="shared" si="3"/>
        <v>2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40</v>
      </c>
      <c r="H83" s="144">
        <f>H82+G83</f>
        <v>80</v>
      </c>
      <c r="I83" s="144">
        <f t="shared" ref="I83:P83" si="4">I82+H83</f>
        <v>94</v>
      </c>
      <c r="J83" s="144">
        <f t="shared" si="4"/>
        <v>94.2</v>
      </c>
      <c r="K83" s="144">
        <f t="shared" si="4"/>
        <v>94.75</v>
      </c>
      <c r="L83" s="144">
        <f t="shared" si="4"/>
        <v>94.95</v>
      </c>
      <c r="M83" s="144">
        <f t="shared" si="4"/>
        <v>94.95</v>
      </c>
      <c r="N83" s="144">
        <f t="shared" si="4"/>
        <v>97.95</v>
      </c>
      <c r="O83" s="144">
        <f t="shared" si="4"/>
        <v>99.95</v>
      </c>
      <c r="P83" s="144">
        <f t="shared" si="4"/>
        <v>119.45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23.45</v>
      </c>
      <c r="J84" s="144">
        <f t="shared" si="5"/>
        <v>35.700000000000003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1.95</v>
      </c>
      <c r="O84" s="144">
        <f t="shared" si="5"/>
        <v>30</v>
      </c>
      <c r="P84" s="144">
        <f t="shared" si="5"/>
        <v>5.2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23.45</v>
      </c>
      <c r="J85" s="144">
        <f t="shared" si="6"/>
        <v>59.150000000000006</v>
      </c>
      <c r="K85" s="144">
        <f t="shared" si="6"/>
        <v>63.650000000000006</v>
      </c>
      <c r="L85" s="144">
        <f t="shared" si="6"/>
        <v>63.650000000000006</v>
      </c>
      <c r="M85" s="144">
        <f t="shared" si="6"/>
        <v>64.650000000000006</v>
      </c>
      <c r="N85" s="144">
        <f t="shared" si="6"/>
        <v>66.600000000000009</v>
      </c>
      <c r="O85" s="144">
        <f t="shared" si="6"/>
        <v>96.600000000000009</v>
      </c>
      <c r="P85" s="144">
        <f t="shared" si="6"/>
        <v>101.80000000000001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1.5</v>
      </c>
      <c r="K86" s="144">
        <f t="shared" si="7"/>
        <v>32.5</v>
      </c>
      <c r="L86" s="144">
        <f t="shared" si="7"/>
        <v>37</v>
      </c>
      <c r="M86" s="144">
        <f t="shared" si="7"/>
        <v>36.019999999999996</v>
      </c>
      <c r="N86" s="144">
        <f t="shared" si="7"/>
        <v>31.77</v>
      </c>
      <c r="O86" s="144">
        <f t="shared" si="7"/>
        <v>5.32</v>
      </c>
      <c r="P86" s="144">
        <f t="shared" si="7"/>
        <v>9.64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40</v>
      </c>
      <c r="H87" s="144">
        <f t="shared" ref="H87:P87" si="8">H90</f>
        <v>80</v>
      </c>
      <c r="I87" s="144">
        <f t="shared" si="8"/>
        <v>117.45</v>
      </c>
      <c r="J87" s="144">
        <f t="shared" si="8"/>
        <v>154.85</v>
      </c>
      <c r="K87" s="144">
        <f t="shared" si="8"/>
        <v>192.39999999999998</v>
      </c>
      <c r="L87" s="144">
        <f t="shared" si="8"/>
        <v>229.59999999999997</v>
      </c>
      <c r="M87" s="144">
        <f t="shared" si="8"/>
        <v>266.61999999999995</v>
      </c>
      <c r="N87" s="144">
        <f t="shared" si="8"/>
        <v>303.33999999999992</v>
      </c>
      <c r="O87" s="144">
        <f t="shared" si="8"/>
        <v>340.65999999999991</v>
      </c>
      <c r="P87" s="144">
        <f t="shared" si="8"/>
        <v>376.99999999999989</v>
      </c>
      <c r="Q87" s="169"/>
      <c r="R87" s="34">
        <f>SUM(R18:R86)</f>
        <v>377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3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3</v>
      </c>
      <c r="O89" s="144">
        <f t="shared" si="10"/>
        <v>3</v>
      </c>
      <c r="P89" s="144">
        <f t="shared" si="10"/>
        <v>3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40</v>
      </c>
      <c r="H90" s="144">
        <f t="shared" ref="H90:P90" si="11">G90+H81</f>
        <v>80</v>
      </c>
      <c r="I90" s="144">
        <f t="shared" si="11"/>
        <v>117.45</v>
      </c>
      <c r="J90" s="144">
        <f t="shared" si="11"/>
        <v>154.85</v>
      </c>
      <c r="K90" s="144">
        <f t="shared" si="11"/>
        <v>192.39999999999998</v>
      </c>
      <c r="L90" s="144">
        <f t="shared" si="11"/>
        <v>229.59999999999997</v>
      </c>
      <c r="M90" s="144">
        <f t="shared" si="11"/>
        <v>266.61999999999995</v>
      </c>
      <c r="N90" s="144">
        <f t="shared" si="11"/>
        <v>303.33999999999992</v>
      </c>
      <c r="O90" s="144">
        <f t="shared" si="11"/>
        <v>340.65999999999991</v>
      </c>
      <c r="P90" s="144">
        <f t="shared" si="11"/>
        <v>376.99999999999989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2.2999999999999972</v>
      </c>
      <c r="H92" s="144">
        <f t="shared" ref="H92:P92" si="12">-H91+H81</f>
        <v>2.2999999999999972</v>
      </c>
      <c r="I92" s="144">
        <f t="shared" si="12"/>
        <v>-0.25</v>
      </c>
      <c r="J92" s="144">
        <f t="shared" si="12"/>
        <v>-0.30000000000000426</v>
      </c>
      <c r="K92" s="144">
        <f t="shared" si="12"/>
        <v>-0.15000000000000568</v>
      </c>
      <c r="L92" s="144">
        <f t="shared" si="12"/>
        <v>-0.5</v>
      </c>
      <c r="M92" s="144">
        <f t="shared" si="12"/>
        <v>-0.68000000000000682</v>
      </c>
      <c r="N92" s="144">
        <f t="shared" si="12"/>
        <v>-0.98000000000000398</v>
      </c>
      <c r="O92" s="144">
        <f t="shared" si="12"/>
        <v>-0.38000000000000256</v>
      </c>
      <c r="P92" s="144">
        <f t="shared" si="12"/>
        <v>-1.3600000000000065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0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40</v>
      </c>
      <c r="H94" s="32">
        <f t="shared" ref="H94:P94" si="13">H20+H22+H33+H35+H38+H46+H47+H48</f>
        <v>40</v>
      </c>
      <c r="I94" s="32">
        <f t="shared" si="13"/>
        <v>0</v>
      </c>
      <c r="J94" s="32">
        <f t="shared" si="13"/>
        <v>0.2</v>
      </c>
      <c r="K94" s="32">
        <f t="shared" si="13"/>
        <v>0</v>
      </c>
      <c r="L94" s="32">
        <f t="shared" si="13"/>
        <v>0.2</v>
      </c>
      <c r="M94" s="32">
        <f t="shared" si="13"/>
        <v>0</v>
      </c>
      <c r="N94" s="32">
        <f t="shared" si="13"/>
        <v>3</v>
      </c>
      <c r="O94" s="32">
        <f t="shared" si="13"/>
        <v>2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40</v>
      </c>
      <c r="H95" s="32">
        <f>H94+G95</f>
        <v>80</v>
      </c>
      <c r="I95" s="32">
        <f t="shared" ref="I95:P95" si="14">I94+H95</f>
        <v>80</v>
      </c>
      <c r="J95" s="32">
        <f t="shared" si="14"/>
        <v>80.2</v>
      </c>
      <c r="K95" s="32">
        <f t="shared" si="14"/>
        <v>80.2</v>
      </c>
      <c r="L95" s="32">
        <f t="shared" si="14"/>
        <v>80.400000000000006</v>
      </c>
      <c r="M95" s="32">
        <f t="shared" si="14"/>
        <v>80.400000000000006</v>
      </c>
      <c r="N95" s="32">
        <f t="shared" si="14"/>
        <v>83.4</v>
      </c>
      <c r="O95" s="32">
        <f t="shared" si="14"/>
        <v>85.4</v>
      </c>
      <c r="P95" s="32">
        <f t="shared" si="14"/>
        <v>85.4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1.95</v>
      </c>
      <c r="O96" s="32">
        <f t="shared" si="15"/>
        <v>0</v>
      </c>
      <c r="P96" s="32">
        <f t="shared" si="15"/>
        <v>5.2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1.95</v>
      </c>
      <c r="O97" s="32">
        <f t="shared" si="16"/>
        <v>1.95</v>
      </c>
      <c r="P97" s="32">
        <f t="shared" si="16"/>
        <v>7.15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40</v>
      </c>
      <c r="H98" s="32">
        <f t="shared" ref="H98:P98" si="17">SUM(H18:H48)</f>
        <v>40</v>
      </c>
      <c r="I98" s="32">
        <f t="shared" si="17"/>
        <v>0</v>
      </c>
      <c r="J98" s="32">
        <f t="shared" si="17"/>
        <v>0.2</v>
      </c>
      <c r="K98" s="32">
        <f t="shared" si="17"/>
        <v>6</v>
      </c>
      <c r="L98" s="32">
        <f t="shared" si="17"/>
        <v>0.7</v>
      </c>
      <c r="M98" s="32">
        <f t="shared" si="17"/>
        <v>23.02</v>
      </c>
      <c r="N98" s="32">
        <f t="shared" si="17"/>
        <v>16.72</v>
      </c>
      <c r="O98" s="32">
        <f t="shared" si="17"/>
        <v>4.32</v>
      </c>
      <c r="P98" s="32">
        <f t="shared" si="17"/>
        <v>10.44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40</v>
      </c>
      <c r="H99" s="32">
        <f>H98+G99</f>
        <v>80</v>
      </c>
      <c r="I99" s="32">
        <f t="shared" ref="I99:P99" si="18">I98+H99</f>
        <v>80</v>
      </c>
      <c r="J99" s="32">
        <f t="shared" si="18"/>
        <v>80.2</v>
      </c>
      <c r="K99" s="32">
        <f t="shared" si="18"/>
        <v>86.2</v>
      </c>
      <c r="L99" s="32">
        <f t="shared" si="18"/>
        <v>86.9</v>
      </c>
      <c r="M99" s="32">
        <f t="shared" si="18"/>
        <v>109.92</v>
      </c>
      <c r="N99" s="32">
        <f t="shared" si="18"/>
        <v>126.64</v>
      </c>
      <c r="O99" s="32">
        <f t="shared" si="18"/>
        <v>130.96</v>
      </c>
      <c r="P99" s="32">
        <f t="shared" si="18"/>
        <v>141.4</v>
      </c>
      <c r="Q99" s="151">
        <f>P99-R99</f>
        <v>1.4000000000000057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3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3</v>
      </c>
      <c r="O101" s="32">
        <f t="shared" si="20"/>
        <v>3</v>
      </c>
      <c r="P101" s="32">
        <f t="shared" si="20"/>
        <v>3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1885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Y304"/>
  <sheetViews>
    <sheetView view="pageBreakPreview" topLeftCell="A95" zoomScale="80" zoomScaleNormal="80" zoomScaleSheetLayoutView="80" workbookViewId="0">
      <selection activeCell="A125" sqref="A125:XFD127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30" width="9.42578125" style="23" customWidth="1"/>
    <col min="31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0.6</v>
      </c>
      <c r="L18" s="32"/>
      <c r="M18" s="32"/>
      <c r="N18" s="32"/>
      <c r="O18" s="32"/>
      <c r="P18" s="32"/>
      <c r="Q18" s="169">
        <v>2</v>
      </c>
      <c r="R18" s="34">
        <f>SUM(G18:P18)</f>
        <v>0.6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3.57</v>
      </c>
      <c r="N19" s="39"/>
      <c r="O19" s="32"/>
      <c r="P19" s="40"/>
      <c r="Q19" s="169">
        <v>4.0999999999999996</v>
      </c>
      <c r="R19" s="34">
        <f t="shared" ref="R19:R80" si="1">SUM(G19:P19)</f>
        <v>3.57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1.42</v>
      </c>
      <c r="O20" s="32"/>
      <c r="P20" s="40"/>
      <c r="Q20" s="169">
        <v>2.5</v>
      </c>
      <c r="R20" s="34">
        <f t="shared" si="1"/>
        <v>1.42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0.1</v>
      </c>
      <c r="O22" s="32"/>
      <c r="P22" s="32"/>
      <c r="Q22" s="169">
        <v>0.5</v>
      </c>
      <c r="R22" s="34">
        <f t="shared" si="1"/>
        <v>0.1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0.27</v>
      </c>
      <c r="N23" s="46"/>
      <c r="O23" s="32"/>
      <c r="P23" s="32"/>
      <c r="Q23" s="169">
        <v>0.8</v>
      </c>
      <c r="R23" s="34">
        <f t="shared" si="1"/>
        <v>0.27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1.1000000000000001</v>
      </c>
      <c r="N24" s="46"/>
      <c r="O24" s="32"/>
      <c r="P24" s="32"/>
      <c r="Q24" s="169">
        <v>2</v>
      </c>
      <c r="R24" s="34">
        <f t="shared" si="1"/>
        <v>1.1000000000000001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1.75</v>
      </c>
      <c r="O25" s="32"/>
      <c r="P25" s="32"/>
      <c r="Q25" s="169">
        <v>6</v>
      </c>
      <c r="R25" s="34">
        <f t="shared" si="1"/>
        <v>1.75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0.8</v>
      </c>
      <c r="N26" s="46"/>
      <c r="O26" s="32"/>
      <c r="P26" s="32"/>
      <c r="Q26" s="169">
        <v>2.4</v>
      </c>
      <c r="R26" s="34">
        <f t="shared" si="1"/>
        <v>0.8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3.14</v>
      </c>
      <c r="N27" s="46"/>
      <c r="O27" s="32"/>
      <c r="P27" s="32"/>
      <c r="Q27" s="169">
        <v>4.2</v>
      </c>
      <c r="R27" s="34">
        <f t="shared" si="1"/>
        <v>3.14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3.37</v>
      </c>
      <c r="N28" s="46"/>
      <c r="O28" s="32"/>
      <c r="P28" s="32"/>
      <c r="Q28" s="169">
        <v>5.6</v>
      </c>
      <c r="R28" s="34">
        <f t="shared" si="1"/>
        <v>3.37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0.21</v>
      </c>
      <c r="O29" s="32"/>
      <c r="P29" s="32"/>
      <c r="Q29" s="169">
        <v>0.6</v>
      </c>
      <c r="R29" s="34">
        <f t="shared" si="1"/>
        <v>0.21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1.17</v>
      </c>
      <c r="Q30" s="169">
        <v>2</v>
      </c>
      <c r="R30" s="34">
        <f t="shared" si="1"/>
        <v>1.17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1.04</v>
      </c>
      <c r="O31" s="38"/>
      <c r="P31" s="39"/>
      <c r="Q31" s="169">
        <v>1.98</v>
      </c>
      <c r="R31" s="34">
        <f t="shared" si="1"/>
        <v>1.04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3.13</v>
      </c>
      <c r="L34" s="32"/>
      <c r="M34" s="32"/>
      <c r="N34" s="32"/>
      <c r="O34" s="32"/>
      <c r="P34" s="32"/>
      <c r="Q34" s="169">
        <v>4</v>
      </c>
      <c r="R34" s="34">
        <f t="shared" si="1"/>
        <v>3.13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0.82</v>
      </c>
      <c r="P35" s="61"/>
      <c r="Q35" s="169">
        <v>2</v>
      </c>
      <c r="R35" s="34">
        <f t="shared" si="1"/>
        <v>0.82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2.7</v>
      </c>
      <c r="P36" s="64"/>
      <c r="Q36" s="169">
        <v>2</v>
      </c>
      <c r="R36" s="34">
        <f t="shared" si="1"/>
        <v>2.7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</v>
      </c>
      <c r="M37" s="63"/>
      <c r="N37" s="64"/>
      <c r="O37" s="63"/>
      <c r="P37" s="64"/>
      <c r="Q37" s="169">
        <v>0.5</v>
      </c>
      <c r="R37" s="34">
        <f t="shared" si="1"/>
        <v>0.1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0.24</v>
      </c>
      <c r="M38" s="66"/>
      <c r="N38" s="67"/>
      <c r="O38" s="66"/>
      <c r="P38" s="67"/>
      <c r="Q38" s="169">
        <v>0.2</v>
      </c>
      <c r="R38" s="34">
        <f t="shared" si="1"/>
        <v>0.24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1.36</v>
      </c>
      <c r="Q39" s="169">
        <v>3</v>
      </c>
      <c r="R39" s="34">
        <f t="shared" si="1"/>
        <v>1.36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0.63200000000000001</v>
      </c>
      <c r="N40" s="202">
        <v>0.106</v>
      </c>
      <c r="O40" s="202">
        <v>5.8999999999999997E-2</v>
      </c>
      <c r="P40" s="202">
        <v>0.68</v>
      </c>
      <c r="Q40" s="169">
        <v>2.85</v>
      </c>
      <c r="R40" s="34">
        <f t="shared" si="1"/>
        <v>1.4769999999999999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</v>
      </c>
      <c r="O45" s="34"/>
      <c r="P45" s="34"/>
      <c r="Q45" s="169">
        <v>5</v>
      </c>
      <c r="R45" s="34">
        <f t="shared" si="1"/>
        <v>2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33.479999999999997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33.479999999999997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27.8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27.8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8.84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8.84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0.06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0.06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0.21199999999999999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0.21199999999999999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4.2300000000000004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4.2300000000000004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9.3740000000000006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9.3740000000000006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1.9</v>
      </c>
      <c r="P63" s="117"/>
      <c r="Q63" s="169">
        <v>3</v>
      </c>
      <c r="R63" s="34">
        <f t="shared" si="1"/>
        <v>1.9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3">
        <v>0.70142850000000001</v>
      </c>
      <c r="K64" s="204">
        <v>0.8333998199999999</v>
      </c>
      <c r="L64" s="204">
        <v>0.74711087999999992</v>
      </c>
      <c r="M64" s="114"/>
      <c r="N64" s="113"/>
      <c r="O64" s="114"/>
      <c r="P64" s="113"/>
      <c r="Q64" s="169">
        <v>4.5</v>
      </c>
      <c r="R64" s="34">
        <f t="shared" si="1"/>
        <v>2.2819392000000001</v>
      </c>
      <c r="S64" s="169">
        <v>4.5</v>
      </c>
      <c r="T64" s="169"/>
      <c r="U64" s="169"/>
    </row>
    <row r="65" spans="1:25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5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5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5</v>
      </c>
      <c r="M67" s="97"/>
      <c r="N67" s="32"/>
      <c r="O67" s="97"/>
      <c r="P67" s="32"/>
      <c r="Q67" s="169">
        <v>8</v>
      </c>
      <c r="R67" s="34">
        <f t="shared" si="1"/>
        <v>5</v>
      </c>
      <c r="S67" s="169">
        <v>10</v>
      </c>
      <c r="T67" s="169"/>
      <c r="U67" s="169"/>
    </row>
    <row r="68" spans="1:25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7.91</v>
      </c>
      <c r="L68" s="39">
        <v>22.25</v>
      </c>
      <c r="M68" s="38">
        <v>6</v>
      </c>
      <c r="N68" s="39">
        <v>7.03</v>
      </c>
      <c r="O68" s="38"/>
      <c r="P68" s="39"/>
      <c r="Q68" s="169">
        <v>85</v>
      </c>
      <c r="R68" s="34">
        <f t="shared" si="1"/>
        <v>43.19</v>
      </c>
      <c r="S68" s="169">
        <v>85</v>
      </c>
      <c r="T68" s="169"/>
      <c r="U68" s="169"/>
      <c r="X68" s="205">
        <v>6</v>
      </c>
      <c r="Y68" s="205">
        <v>7.03</v>
      </c>
    </row>
    <row r="69" spans="1:25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5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5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5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5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5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5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5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5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5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5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1.93</v>
      </c>
      <c r="Q79" s="169">
        <v>5</v>
      </c>
      <c r="R79" s="34">
        <f t="shared" si="1"/>
        <v>1.93</v>
      </c>
      <c r="S79" s="169">
        <v>6</v>
      </c>
      <c r="T79" s="169"/>
      <c r="U79" s="169"/>
    </row>
    <row r="80" spans="1:25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0.16400000000000001</v>
      </c>
      <c r="Q80" s="169">
        <v>1</v>
      </c>
      <c r="R80" s="34">
        <f t="shared" si="1"/>
        <v>0.16400000000000001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33.479999999999997</v>
      </c>
      <c r="H81" s="144">
        <f t="shared" si="2"/>
        <v>27.8</v>
      </c>
      <c r="I81" s="144">
        <f t="shared" si="2"/>
        <v>24.15</v>
      </c>
      <c r="J81" s="144">
        <f t="shared" si="2"/>
        <v>16.177428500000001</v>
      </c>
      <c r="K81" s="144">
        <f t="shared" si="2"/>
        <v>17.523399820000002</v>
      </c>
      <c r="L81" s="144">
        <f t="shared" si="2"/>
        <v>28.337110880000001</v>
      </c>
      <c r="M81" s="144">
        <f t="shared" si="2"/>
        <v>22.881999999999998</v>
      </c>
      <c r="N81" s="144">
        <f t="shared" si="2"/>
        <v>13.655999999999999</v>
      </c>
      <c r="O81" s="144">
        <f t="shared" si="2"/>
        <v>35.478999999999999</v>
      </c>
      <c r="P81" s="144">
        <f t="shared" si="2"/>
        <v>29.004000000000001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33.479999999999997</v>
      </c>
      <c r="H82" s="144">
        <f t="shared" ref="H82:P82" si="3">H20+H22+H35+H38+H46+H47+H48+H71+H75+H78</f>
        <v>27.8</v>
      </c>
      <c r="I82" s="144">
        <f t="shared" si="3"/>
        <v>14</v>
      </c>
      <c r="J82" s="144">
        <f t="shared" si="3"/>
        <v>0</v>
      </c>
      <c r="K82" s="144">
        <f t="shared" si="3"/>
        <v>0.55000000000000004</v>
      </c>
      <c r="L82" s="144">
        <f t="shared" si="3"/>
        <v>0.24</v>
      </c>
      <c r="M82" s="144">
        <f t="shared" si="3"/>
        <v>0</v>
      </c>
      <c r="N82" s="144">
        <f t="shared" si="3"/>
        <v>1.52</v>
      </c>
      <c r="O82" s="144">
        <f t="shared" si="3"/>
        <v>0.82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33.479999999999997</v>
      </c>
      <c r="H83" s="144">
        <f>H82+G83</f>
        <v>61.28</v>
      </c>
      <c r="I83" s="144">
        <f t="shared" ref="I83:P83" si="4">I82+H83</f>
        <v>75.28</v>
      </c>
      <c r="J83" s="144">
        <f t="shared" si="4"/>
        <v>75.28</v>
      </c>
      <c r="K83" s="144">
        <f t="shared" si="4"/>
        <v>75.83</v>
      </c>
      <c r="L83" s="144">
        <f t="shared" si="4"/>
        <v>76.069999999999993</v>
      </c>
      <c r="M83" s="144">
        <f t="shared" si="4"/>
        <v>76.069999999999993</v>
      </c>
      <c r="N83" s="144">
        <f t="shared" si="4"/>
        <v>77.589999999999989</v>
      </c>
      <c r="O83" s="144">
        <f t="shared" si="4"/>
        <v>78.409999999999982</v>
      </c>
      <c r="P83" s="144">
        <f t="shared" si="4"/>
        <v>97.909999999999982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10.15</v>
      </c>
      <c r="J84" s="144">
        <f t="shared" si="5"/>
        <v>15.476000000000001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1.04</v>
      </c>
      <c r="O84" s="144">
        <f t="shared" si="5"/>
        <v>30</v>
      </c>
      <c r="P84" s="144">
        <f t="shared" si="5"/>
        <v>3.56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10.15</v>
      </c>
      <c r="J85" s="144">
        <f t="shared" si="6"/>
        <v>25.626000000000001</v>
      </c>
      <c r="K85" s="144">
        <f t="shared" si="6"/>
        <v>30.126000000000001</v>
      </c>
      <c r="L85" s="144">
        <f t="shared" si="6"/>
        <v>30.126000000000001</v>
      </c>
      <c r="M85" s="144">
        <f t="shared" si="6"/>
        <v>31.126000000000001</v>
      </c>
      <c r="N85" s="144">
        <f t="shared" si="6"/>
        <v>32.166000000000004</v>
      </c>
      <c r="O85" s="144">
        <f t="shared" si="6"/>
        <v>62.166000000000004</v>
      </c>
      <c r="P85" s="144">
        <f t="shared" si="6"/>
        <v>65.725999999999999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0.70142850000000001</v>
      </c>
      <c r="K86" s="144">
        <f t="shared" si="7"/>
        <v>12.473399820000001</v>
      </c>
      <c r="L86" s="144">
        <f t="shared" si="7"/>
        <v>28.097110879999999</v>
      </c>
      <c r="M86" s="144">
        <f t="shared" si="7"/>
        <v>21.881999999999998</v>
      </c>
      <c r="N86" s="144">
        <f t="shared" si="7"/>
        <v>11.096</v>
      </c>
      <c r="O86" s="144">
        <f t="shared" si="7"/>
        <v>4.6590000000000007</v>
      </c>
      <c r="P86" s="144">
        <f t="shared" si="7"/>
        <v>3.9440000000000004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33.479999999999997</v>
      </c>
      <c r="H87" s="144">
        <f t="shared" ref="H87:P87" si="8">H90</f>
        <v>61.28</v>
      </c>
      <c r="I87" s="144">
        <f t="shared" si="8"/>
        <v>85.43</v>
      </c>
      <c r="J87" s="144">
        <f t="shared" si="8"/>
        <v>101.60742850000001</v>
      </c>
      <c r="K87" s="144">
        <f t="shared" si="8"/>
        <v>119.13082832000001</v>
      </c>
      <c r="L87" s="144">
        <f t="shared" si="8"/>
        <v>147.46793920000002</v>
      </c>
      <c r="M87" s="144">
        <f t="shared" si="8"/>
        <v>170.34993920000002</v>
      </c>
      <c r="N87" s="144">
        <f t="shared" si="8"/>
        <v>184.00593920000003</v>
      </c>
      <c r="O87" s="144">
        <f t="shared" si="8"/>
        <v>219.48493920000004</v>
      </c>
      <c r="P87" s="144">
        <f t="shared" si="8"/>
        <v>248.48893920000003</v>
      </c>
      <c r="Q87" s="169"/>
      <c r="R87" s="34">
        <f>SUM(R18:R86)</f>
        <v>248.4889392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1.52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1.52</v>
      </c>
      <c r="O89" s="144">
        <f t="shared" si="10"/>
        <v>1.52</v>
      </c>
      <c r="P89" s="144">
        <f t="shared" si="10"/>
        <v>1.52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33.479999999999997</v>
      </c>
      <c r="H90" s="144">
        <f t="shared" ref="H90:P90" si="11">G90+H81</f>
        <v>61.28</v>
      </c>
      <c r="I90" s="144">
        <f t="shared" si="11"/>
        <v>85.43</v>
      </c>
      <c r="J90" s="144">
        <f t="shared" si="11"/>
        <v>101.60742850000001</v>
      </c>
      <c r="K90" s="144">
        <f t="shared" si="11"/>
        <v>119.13082832000001</v>
      </c>
      <c r="L90" s="144">
        <f t="shared" si="11"/>
        <v>147.46793920000002</v>
      </c>
      <c r="M90" s="144">
        <f t="shared" si="11"/>
        <v>170.34993920000002</v>
      </c>
      <c r="N90" s="144">
        <f t="shared" si="11"/>
        <v>184.00593920000003</v>
      </c>
      <c r="O90" s="144">
        <f t="shared" si="11"/>
        <v>219.48493920000004</v>
      </c>
      <c r="P90" s="144">
        <f t="shared" si="11"/>
        <v>248.48893920000003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-4.220000000000006</v>
      </c>
      <c r="H92" s="144">
        <f t="shared" ref="H92:P92" si="12">-H91+H81</f>
        <v>-9.9000000000000021</v>
      </c>
      <c r="I92" s="144">
        <f t="shared" si="12"/>
        <v>-13.550000000000004</v>
      </c>
      <c r="J92" s="144">
        <f t="shared" si="12"/>
        <v>-21.522571500000002</v>
      </c>
      <c r="K92" s="144">
        <f t="shared" si="12"/>
        <v>-20.176600180000001</v>
      </c>
      <c r="L92" s="144">
        <f t="shared" si="12"/>
        <v>-9.362889120000002</v>
      </c>
      <c r="M92" s="144">
        <f t="shared" si="12"/>
        <v>-14.818000000000005</v>
      </c>
      <c r="N92" s="144">
        <f t="shared" si="12"/>
        <v>-24.044000000000004</v>
      </c>
      <c r="O92" s="144">
        <f t="shared" si="12"/>
        <v>-2.2210000000000036</v>
      </c>
      <c r="P92" s="144">
        <f t="shared" si="12"/>
        <v>-8.6960000000000015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-128.5110608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33.479999999999997</v>
      </c>
      <c r="H94" s="32">
        <f t="shared" ref="H94:P94" si="13">H20+H22+H33+H35+H38+H46+H47+H48</f>
        <v>27.8</v>
      </c>
      <c r="I94" s="32">
        <f t="shared" si="13"/>
        <v>0</v>
      </c>
      <c r="J94" s="32">
        <f t="shared" si="13"/>
        <v>0</v>
      </c>
      <c r="K94" s="32">
        <f t="shared" si="13"/>
        <v>0</v>
      </c>
      <c r="L94" s="32">
        <f t="shared" si="13"/>
        <v>0.24</v>
      </c>
      <c r="M94" s="32">
        <f t="shared" si="13"/>
        <v>0</v>
      </c>
      <c r="N94" s="32">
        <f t="shared" si="13"/>
        <v>1.52</v>
      </c>
      <c r="O94" s="32">
        <f t="shared" si="13"/>
        <v>0.82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33.479999999999997</v>
      </c>
      <c r="H95" s="32">
        <f>H94+G95</f>
        <v>61.28</v>
      </c>
      <c r="I95" s="32">
        <f t="shared" ref="I95:P95" si="14">I94+H95</f>
        <v>61.28</v>
      </c>
      <c r="J95" s="32">
        <f t="shared" si="14"/>
        <v>61.28</v>
      </c>
      <c r="K95" s="32">
        <f t="shared" si="14"/>
        <v>61.28</v>
      </c>
      <c r="L95" s="32">
        <f t="shared" si="14"/>
        <v>61.52</v>
      </c>
      <c r="M95" s="32">
        <f t="shared" si="14"/>
        <v>61.52</v>
      </c>
      <c r="N95" s="32">
        <f t="shared" si="14"/>
        <v>63.040000000000006</v>
      </c>
      <c r="O95" s="32">
        <f t="shared" si="14"/>
        <v>63.860000000000007</v>
      </c>
      <c r="P95" s="32">
        <f t="shared" si="14"/>
        <v>63.860000000000007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1.04</v>
      </c>
      <c r="O96" s="32">
        <f t="shared" si="15"/>
        <v>0</v>
      </c>
      <c r="P96" s="32">
        <f t="shared" si="15"/>
        <v>3.56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1.04</v>
      </c>
      <c r="O97" s="32">
        <f t="shared" si="16"/>
        <v>1.04</v>
      </c>
      <c r="P97" s="32">
        <f t="shared" si="16"/>
        <v>4.5999999999999996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33.479999999999997</v>
      </c>
      <c r="H98" s="32">
        <f t="shared" ref="H98:P98" si="17">SUM(H18:H48)</f>
        <v>27.8</v>
      </c>
      <c r="I98" s="32">
        <f t="shared" si="17"/>
        <v>0</v>
      </c>
      <c r="J98" s="32">
        <f t="shared" si="17"/>
        <v>0</v>
      </c>
      <c r="K98" s="32">
        <f t="shared" si="17"/>
        <v>3.73</v>
      </c>
      <c r="L98" s="32">
        <f t="shared" si="17"/>
        <v>0.33999999999999997</v>
      </c>
      <c r="M98" s="32">
        <f t="shared" si="17"/>
        <v>15.882</v>
      </c>
      <c r="N98" s="32">
        <f t="shared" si="17"/>
        <v>6.6259999999999994</v>
      </c>
      <c r="O98" s="32">
        <f t="shared" si="17"/>
        <v>3.5790000000000002</v>
      </c>
      <c r="P98" s="32">
        <f t="shared" si="17"/>
        <v>7.41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33.479999999999997</v>
      </c>
      <c r="H99" s="32">
        <f>H98+G99</f>
        <v>61.28</v>
      </c>
      <c r="I99" s="32">
        <f t="shared" ref="I99:P99" si="18">I98+H99</f>
        <v>61.28</v>
      </c>
      <c r="J99" s="32">
        <f t="shared" si="18"/>
        <v>61.28</v>
      </c>
      <c r="K99" s="32">
        <f t="shared" si="18"/>
        <v>65.010000000000005</v>
      </c>
      <c r="L99" s="32">
        <f t="shared" si="18"/>
        <v>65.350000000000009</v>
      </c>
      <c r="M99" s="32">
        <f t="shared" si="18"/>
        <v>81.232000000000014</v>
      </c>
      <c r="N99" s="32">
        <f t="shared" si="18"/>
        <v>87.858000000000018</v>
      </c>
      <c r="O99" s="32">
        <f t="shared" si="18"/>
        <v>91.437000000000012</v>
      </c>
      <c r="P99" s="32">
        <f t="shared" si="18"/>
        <v>98.847000000000008</v>
      </c>
      <c r="Q99" s="151">
        <f>P99-R99</f>
        <v>-41.152999999999992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1.52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1.52</v>
      </c>
      <c r="O101" s="32">
        <f t="shared" si="20"/>
        <v>1.52</v>
      </c>
      <c r="P101" s="32">
        <f t="shared" si="20"/>
        <v>1.52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1345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64" zoomScale="80" zoomScaleNormal="80" zoomScaleSheetLayoutView="80" workbookViewId="0">
      <selection activeCell="A64" sqref="A1:XFD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9" width="9.42578125" style="23" customWidth="1"/>
    <col min="30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0.6</v>
      </c>
      <c r="L18" s="32"/>
      <c r="M18" s="32"/>
      <c r="N18" s="32"/>
      <c r="O18" s="32"/>
      <c r="P18" s="32"/>
      <c r="Q18" s="169">
        <v>2</v>
      </c>
      <c r="R18" s="34">
        <f>SUM(G18:P18)</f>
        <v>0.6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3.58</v>
      </c>
      <c r="N19" s="39"/>
      <c r="O19" s="32"/>
      <c r="P19" s="40"/>
      <c r="Q19" s="169">
        <v>4.0999999999999996</v>
      </c>
      <c r="R19" s="34">
        <f t="shared" ref="R19:R80" si="1">SUM(G19:P19)</f>
        <v>3.58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1.49</v>
      </c>
      <c r="O20" s="32"/>
      <c r="P20" s="40"/>
      <c r="Q20" s="169">
        <v>2.5</v>
      </c>
      <c r="R20" s="34">
        <f t="shared" si="1"/>
        <v>1.49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0.09</v>
      </c>
      <c r="O22" s="32"/>
      <c r="P22" s="32"/>
      <c r="Q22" s="169">
        <v>0.5</v>
      </c>
      <c r="R22" s="34">
        <f t="shared" si="1"/>
        <v>0.09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0.23</v>
      </c>
      <c r="N23" s="46"/>
      <c r="O23" s="32"/>
      <c r="P23" s="32"/>
      <c r="Q23" s="169">
        <v>0.8</v>
      </c>
      <c r="R23" s="34">
        <f t="shared" si="1"/>
        <v>0.23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</v>
      </c>
      <c r="N24" s="46"/>
      <c r="O24" s="32"/>
      <c r="P24" s="32"/>
      <c r="Q24" s="169">
        <v>2</v>
      </c>
      <c r="R24" s="34">
        <f t="shared" si="1"/>
        <v>1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1.47</v>
      </c>
      <c r="O25" s="32"/>
      <c r="P25" s="32"/>
      <c r="Q25" s="169">
        <v>6</v>
      </c>
      <c r="R25" s="34">
        <f t="shared" si="1"/>
        <v>1.47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0.66</v>
      </c>
      <c r="N26" s="46"/>
      <c r="O26" s="32"/>
      <c r="P26" s="32"/>
      <c r="Q26" s="169">
        <v>2.4</v>
      </c>
      <c r="R26" s="34">
        <f t="shared" si="1"/>
        <v>0.66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2.77</v>
      </c>
      <c r="N27" s="46"/>
      <c r="O27" s="32"/>
      <c r="P27" s="32"/>
      <c r="Q27" s="169">
        <v>4.2</v>
      </c>
      <c r="R27" s="34">
        <f t="shared" si="1"/>
        <v>2.77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2.96</v>
      </c>
      <c r="N28" s="46"/>
      <c r="O28" s="32"/>
      <c r="P28" s="32"/>
      <c r="Q28" s="169">
        <v>5.6</v>
      </c>
      <c r="R28" s="34">
        <f t="shared" si="1"/>
        <v>2.96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0.2</v>
      </c>
      <c r="O29" s="32"/>
      <c r="P29" s="32"/>
      <c r="Q29" s="169">
        <v>0.6</v>
      </c>
      <c r="R29" s="34">
        <f t="shared" si="1"/>
        <v>0.2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1.03</v>
      </c>
      <c r="Q30" s="169">
        <v>2</v>
      </c>
      <c r="R30" s="34">
        <f t="shared" si="1"/>
        <v>1.03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1.1000000000000001</v>
      </c>
      <c r="O31" s="38"/>
      <c r="P31" s="39"/>
      <c r="Q31" s="169">
        <v>1.98</v>
      </c>
      <c r="R31" s="34">
        <f t="shared" si="1"/>
        <v>1.1000000000000001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2.97</v>
      </c>
      <c r="L34" s="32"/>
      <c r="M34" s="32"/>
      <c r="N34" s="32"/>
      <c r="O34" s="32"/>
      <c r="P34" s="32"/>
      <c r="Q34" s="169">
        <v>4</v>
      </c>
      <c r="R34" s="34">
        <f t="shared" si="1"/>
        <v>2.97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0.8</v>
      </c>
      <c r="P35" s="61"/>
      <c r="Q35" s="169">
        <v>2</v>
      </c>
      <c r="R35" s="34">
        <f t="shared" si="1"/>
        <v>0.8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2.59</v>
      </c>
      <c r="P36" s="64"/>
      <c r="Q36" s="169">
        <v>2</v>
      </c>
      <c r="R36" s="34">
        <f t="shared" si="1"/>
        <v>2.59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</v>
      </c>
      <c r="M37" s="63"/>
      <c r="N37" s="64"/>
      <c r="O37" s="63"/>
      <c r="P37" s="64"/>
      <c r="Q37" s="169">
        <v>0.5</v>
      </c>
      <c r="R37" s="34">
        <f t="shared" si="1"/>
        <v>0.1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0.24</v>
      </c>
      <c r="M38" s="66"/>
      <c r="N38" s="67"/>
      <c r="O38" s="66"/>
      <c r="P38" s="67"/>
      <c r="Q38" s="169">
        <v>0.2</v>
      </c>
      <c r="R38" s="34">
        <f t="shared" si="1"/>
        <v>0.24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1.25</v>
      </c>
      <c r="Q39" s="169">
        <v>3</v>
      </c>
      <c r="R39" s="34">
        <f t="shared" si="1"/>
        <v>1.25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0.53900000000000003</v>
      </c>
      <c r="N40" s="202">
        <v>0.19600000000000001</v>
      </c>
      <c r="O40" s="202">
        <v>5.8999999999999997E-2</v>
      </c>
      <c r="P40" s="202">
        <v>0.68</v>
      </c>
      <c r="Q40" s="169">
        <v>2.85</v>
      </c>
      <c r="R40" s="34">
        <f t="shared" si="1"/>
        <v>1.4740000000000002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</v>
      </c>
      <c r="O45" s="34"/>
      <c r="P45" s="34"/>
      <c r="Q45" s="169">
        <v>5</v>
      </c>
      <c r="R45" s="34">
        <f t="shared" si="1"/>
        <v>2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35.4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35.4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27.32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27.32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8.5500000000000007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8.5500000000000007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6.4000000000000001E-2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6.4000000000000001E-2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4.0999999999999996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4.0999999999999996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9.26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9.26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3</v>
      </c>
      <c r="P63" s="117"/>
      <c r="Q63" s="169">
        <v>3</v>
      </c>
      <c r="R63" s="34">
        <f t="shared" si="1"/>
        <v>3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6">
        <v>0.75059855999999991</v>
      </c>
      <c r="K64" s="206">
        <v>0.73708379999999996</v>
      </c>
      <c r="L64" s="206">
        <v>0.65168234999999997</v>
      </c>
      <c r="M64" s="114"/>
      <c r="N64" s="113"/>
      <c r="O64" s="114"/>
      <c r="P64" s="113"/>
      <c r="Q64" s="169">
        <v>4.5</v>
      </c>
      <c r="R64" s="34">
        <f t="shared" si="1"/>
        <v>2.1393647099999997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5</v>
      </c>
      <c r="M67" s="97"/>
      <c r="N67" s="32"/>
      <c r="O67" s="97"/>
      <c r="P67" s="32"/>
      <c r="Q67" s="169">
        <v>8</v>
      </c>
      <c r="R67" s="34">
        <f t="shared" si="1"/>
        <v>5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7.91</v>
      </c>
      <c r="L68" s="39">
        <v>22.25</v>
      </c>
      <c r="M68" s="38">
        <v>6</v>
      </c>
      <c r="N68" s="39">
        <v>7.03</v>
      </c>
      <c r="O68" s="38"/>
      <c r="P68" s="39"/>
      <c r="Q68" s="169">
        <v>85</v>
      </c>
      <c r="R68" s="34">
        <f t="shared" si="1"/>
        <v>43.19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1.93</v>
      </c>
      <c r="Q79" s="169">
        <v>5</v>
      </c>
      <c r="R79" s="34">
        <f t="shared" si="1"/>
        <v>1.93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0.16400000000000001</v>
      </c>
      <c r="Q80" s="169">
        <v>1</v>
      </c>
      <c r="R80" s="34">
        <f t="shared" si="1"/>
        <v>0.16400000000000001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35.4</v>
      </c>
      <c r="H81" s="144">
        <f t="shared" si="2"/>
        <v>27.32</v>
      </c>
      <c r="I81" s="144">
        <f t="shared" si="2"/>
        <v>23.86</v>
      </c>
      <c r="J81" s="144">
        <f t="shared" si="2"/>
        <v>15.974598559999999</v>
      </c>
      <c r="K81" s="144">
        <f t="shared" si="2"/>
        <v>17.267083800000002</v>
      </c>
      <c r="L81" s="144">
        <f t="shared" si="2"/>
        <v>28.241682349999998</v>
      </c>
      <c r="M81" s="144">
        <f t="shared" si="2"/>
        <v>21.738999999999997</v>
      </c>
      <c r="N81" s="144">
        <f t="shared" si="2"/>
        <v>13.576000000000001</v>
      </c>
      <c r="O81" s="144">
        <f t="shared" si="2"/>
        <v>36.448999999999998</v>
      </c>
      <c r="P81" s="144">
        <f t="shared" si="2"/>
        <v>28.754000000000001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35.4</v>
      </c>
      <c r="H82" s="144">
        <f t="shared" ref="H82:P82" si="3">H20+H22+H35+H38+H46+H47+H48+H71+H75+H78</f>
        <v>27.32</v>
      </c>
      <c r="I82" s="144">
        <f t="shared" si="3"/>
        <v>14</v>
      </c>
      <c r="J82" s="144">
        <f t="shared" si="3"/>
        <v>0</v>
      </c>
      <c r="K82" s="144">
        <f t="shared" si="3"/>
        <v>0.55000000000000004</v>
      </c>
      <c r="L82" s="144">
        <f t="shared" si="3"/>
        <v>0.24</v>
      </c>
      <c r="M82" s="144">
        <f t="shared" si="3"/>
        <v>0</v>
      </c>
      <c r="N82" s="144">
        <f t="shared" si="3"/>
        <v>1.58</v>
      </c>
      <c r="O82" s="144">
        <f t="shared" si="3"/>
        <v>0.8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35.4</v>
      </c>
      <c r="H83" s="144">
        <f>H82+G83</f>
        <v>62.72</v>
      </c>
      <c r="I83" s="144">
        <f t="shared" ref="I83:P83" si="4">I82+H83</f>
        <v>76.72</v>
      </c>
      <c r="J83" s="144">
        <f t="shared" si="4"/>
        <v>76.72</v>
      </c>
      <c r="K83" s="144">
        <f t="shared" si="4"/>
        <v>77.27</v>
      </c>
      <c r="L83" s="144">
        <f t="shared" si="4"/>
        <v>77.509999999999991</v>
      </c>
      <c r="M83" s="144">
        <f t="shared" si="4"/>
        <v>77.509999999999991</v>
      </c>
      <c r="N83" s="144">
        <f t="shared" si="4"/>
        <v>79.089999999999989</v>
      </c>
      <c r="O83" s="144">
        <f t="shared" si="4"/>
        <v>79.889999999999986</v>
      </c>
      <c r="P83" s="144">
        <f t="shared" si="4"/>
        <v>99.389999999999986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9.8600000000000012</v>
      </c>
      <c r="J84" s="144">
        <f t="shared" si="5"/>
        <v>15.223999999999998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1.1000000000000001</v>
      </c>
      <c r="O84" s="144">
        <f t="shared" si="5"/>
        <v>30</v>
      </c>
      <c r="P84" s="144">
        <f t="shared" si="5"/>
        <v>3.45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9.8600000000000012</v>
      </c>
      <c r="J85" s="144">
        <f t="shared" si="6"/>
        <v>25.084</v>
      </c>
      <c r="K85" s="144">
        <f t="shared" si="6"/>
        <v>29.584</v>
      </c>
      <c r="L85" s="144">
        <f t="shared" si="6"/>
        <v>29.584</v>
      </c>
      <c r="M85" s="144">
        <f t="shared" si="6"/>
        <v>30.584</v>
      </c>
      <c r="N85" s="144">
        <f t="shared" si="6"/>
        <v>31.684000000000001</v>
      </c>
      <c r="O85" s="144">
        <f t="shared" si="6"/>
        <v>61.683999999999997</v>
      </c>
      <c r="P85" s="144">
        <f t="shared" si="6"/>
        <v>65.134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0.75059855999999991</v>
      </c>
      <c r="K86" s="144">
        <f t="shared" si="7"/>
        <v>12.217083800000001</v>
      </c>
      <c r="L86" s="144">
        <f t="shared" si="7"/>
        <v>28.001682349999999</v>
      </c>
      <c r="M86" s="144">
        <f t="shared" si="7"/>
        <v>20.738999999999997</v>
      </c>
      <c r="N86" s="144">
        <f t="shared" si="7"/>
        <v>10.896000000000001</v>
      </c>
      <c r="O86" s="144">
        <f t="shared" si="7"/>
        <v>5.649</v>
      </c>
      <c r="P86" s="144">
        <f t="shared" si="7"/>
        <v>3.8039999999999998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35.4</v>
      </c>
      <c r="H87" s="144">
        <f t="shared" ref="H87:P87" si="8">H90</f>
        <v>62.72</v>
      </c>
      <c r="I87" s="144">
        <f t="shared" si="8"/>
        <v>86.58</v>
      </c>
      <c r="J87" s="144">
        <f t="shared" si="8"/>
        <v>102.55459856</v>
      </c>
      <c r="K87" s="144">
        <f t="shared" si="8"/>
        <v>119.82168236000001</v>
      </c>
      <c r="L87" s="144">
        <f t="shared" si="8"/>
        <v>148.06336471</v>
      </c>
      <c r="M87" s="144">
        <f t="shared" si="8"/>
        <v>169.80236471000001</v>
      </c>
      <c r="N87" s="144">
        <f t="shared" si="8"/>
        <v>183.37836471</v>
      </c>
      <c r="O87" s="144">
        <f t="shared" si="8"/>
        <v>219.82736470999998</v>
      </c>
      <c r="P87" s="144">
        <f t="shared" si="8"/>
        <v>248.58136470999997</v>
      </c>
      <c r="Q87" s="169"/>
      <c r="R87" s="34">
        <f>SUM(R18:R86)</f>
        <v>248.58136471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1.58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1.58</v>
      </c>
      <c r="O89" s="144">
        <f t="shared" si="10"/>
        <v>1.58</v>
      </c>
      <c r="P89" s="144">
        <f t="shared" si="10"/>
        <v>1.58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35.4</v>
      </c>
      <c r="H90" s="144">
        <f t="shared" ref="H90:P90" si="11">G90+H81</f>
        <v>62.72</v>
      </c>
      <c r="I90" s="144">
        <f t="shared" si="11"/>
        <v>86.58</v>
      </c>
      <c r="J90" s="144">
        <f t="shared" si="11"/>
        <v>102.55459856</v>
      </c>
      <c r="K90" s="144">
        <f t="shared" si="11"/>
        <v>119.82168236000001</v>
      </c>
      <c r="L90" s="144">
        <f t="shared" si="11"/>
        <v>148.06336471</v>
      </c>
      <c r="M90" s="144">
        <f t="shared" si="11"/>
        <v>169.80236471000001</v>
      </c>
      <c r="N90" s="144">
        <f t="shared" si="11"/>
        <v>183.37836471</v>
      </c>
      <c r="O90" s="144">
        <f t="shared" si="11"/>
        <v>219.82736470999998</v>
      </c>
      <c r="P90" s="144">
        <f t="shared" si="11"/>
        <v>248.58136470999997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-2.3000000000000043</v>
      </c>
      <c r="H92" s="144">
        <f t="shared" ref="H92:P92" si="12">-H91+H81</f>
        <v>-10.380000000000003</v>
      </c>
      <c r="I92" s="144">
        <f t="shared" si="12"/>
        <v>-13.840000000000003</v>
      </c>
      <c r="J92" s="144">
        <f t="shared" si="12"/>
        <v>-21.725401440000006</v>
      </c>
      <c r="K92" s="144">
        <f t="shared" si="12"/>
        <v>-20.432916200000001</v>
      </c>
      <c r="L92" s="144">
        <f t="shared" si="12"/>
        <v>-9.458317650000005</v>
      </c>
      <c r="M92" s="144">
        <f t="shared" si="12"/>
        <v>-15.961000000000006</v>
      </c>
      <c r="N92" s="144">
        <f t="shared" si="12"/>
        <v>-24.124000000000002</v>
      </c>
      <c r="O92" s="144">
        <f t="shared" si="12"/>
        <v>-1.2510000000000048</v>
      </c>
      <c r="P92" s="144">
        <f t="shared" si="12"/>
        <v>-8.9460000000000015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-128.41863529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35.4</v>
      </c>
      <c r="H94" s="32">
        <f t="shared" ref="H94:P94" si="13">H20+H22+H33+H35+H38+H46+H47+H48</f>
        <v>27.32</v>
      </c>
      <c r="I94" s="32">
        <f t="shared" si="13"/>
        <v>0</v>
      </c>
      <c r="J94" s="32">
        <f t="shared" si="13"/>
        <v>0</v>
      </c>
      <c r="K94" s="32">
        <f t="shared" si="13"/>
        <v>0</v>
      </c>
      <c r="L94" s="32">
        <f t="shared" si="13"/>
        <v>0.24</v>
      </c>
      <c r="M94" s="32">
        <f t="shared" si="13"/>
        <v>0</v>
      </c>
      <c r="N94" s="32">
        <f t="shared" si="13"/>
        <v>1.58</v>
      </c>
      <c r="O94" s="32">
        <f t="shared" si="13"/>
        <v>0.8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35.4</v>
      </c>
      <c r="H95" s="32">
        <f>H94+G95</f>
        <v>62.72</v>
      </c>
      <c r="I95" s="32">
        <f t="shared" ref="I95:P95" si="14">I94+H95</f>
        <v>62.72</v>
      </c>
      <c r="J95" s="32">
        <f t="shared" si="14"/>
        <v>62.72</v>
      </c>
      <c r="K95" s="32">
        <f t="shared" si="14"/>
        <v>62.72</v>
      </c>
      <c r="L95" s="32">
        <f t="shared" si="14"/>
        <v>62.96</v>
      </c>
      <c r="M95" s="32">
        <f t="shared" si="14"/>
        <v>62.96</v>
      </c>
      <c r="N95" s="32">
        <f t="shared" si="14"/>
        <v>64.540000000000006</v>
      </c>
      <c r="O95" s="32">
        <f t="shared" si="14"/>
        <v>65.34</v>
      </c>
      <c r="P95" s="32">
        <f t="shared" si="14"/>
        <v>65.34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1.1000000000000001</v>
      </c>
      <c r="O96" s="32">
        <f t="shared" si="15"/>
        <v>0</v>
      </c>
      <c r="P96" s="32">
        <f t="shared" si="15"/>
        <v>3.45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1.1000000000000001</v>
      </c>
      <c r="O97" s="32">
        <f t="shared" si="16"/>
        <v>1.1000000000000001</v>
      </c>
      <c r="P97" s="32">
        <f t="shared" si="16"/>
        <v>4.5500000000000007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35.4</v>
      </c>
      <c r="H98" s="32">
        <f t="shared" ref="H98:P98" si="17">SUM(H18:H48)</f>
        <v>27.32</v>
      </c>
      <c r="I98" s="32">
        <f t="shared" si="17"/>
        <v>0</v>
      </c>
      <c r="J98" s="32">
        <f t="shared" si="17"/>
        <v>0</v>
      </c>
      <c r="K98" s="32">
        <f t="shared" si="17"/>
        <v>3.5700000000000003</v>
      </c>
      <c r="L98" s="32">
        <f t="shared" si="17"/>
        <v>0.33999999999999997</v>
      </c>
      <c r="M98" s="32">
        <f t="shared" si="17"/>
        <v>14.738999999999999</v>
      </c>
      <c r="N98" s="32">
        <f t="shared" si="17"/>
        <v>6.5459999999999994</v>
      </c>
      <c r="O98" s="32">
        <f t="shared" si="17"/>
        <v>3.4489999999999998</v>
      </c>
      <c r="P98" s="32">
        <f t="shared" si="17"/>
        <v>7.16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35.4</v>
      </c>
      <c r="H99" s="32">
        <f>H98+G99</f>
        <v>62.72</v>
      </c>
      <c r="I99" s="32">
        <f t="shared" ref="I99:P99" si="18">I98+H99</f>
        <v>62.72</v>
      </c>
      <c r="J99" s="32">
        <f t="shared" si="18"/>
        <v>62.72</v>
      </c>
      <c r="K99" s="32">
        <f t="shared" si="18"/>
        <v>66.289999999999992</v>
      </c>
      <c r="L99" s="32">
        <f t="shared" si="18"/>
        <v>66.63</v>
      </c>
      <c r="M99" s="32">
        <f t="shared" si="18"/>
        <v>81.369</v>
      </c>
      <c r="N99" s="32">
        <f t="shared" si="18"/>
        <v>87.914999999999992</v>
      </c>
      <c r="O99" s="32">
        <f t="shared" si="18"/>
        <v>91.36399999999999</v>
      </c>
      <c r="P99" s="32">
        <f t="shared" si="18"/>
        <v>98.523999999999987</v>
      </c>
      <c r="Q99" s="151">
        <f>P99-R99</f>
        <v>-41.476000000000013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1.58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1.58</v>
      </c>
      <c r="O101" s="32">
        <f t="shared" si="20"/>
        <v>1.58</v>
      </c>
      <c r="P101" s="32">
        <f t="shared" si="20"/>
        <v>1.58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1323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95" zoomScale="80" zoomScaleNormal="80" zoomScaleSheetLayoutView="80" workbookViewId="0">
      <selection activeCell="A67" sqref="A1:XFD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9" width="9.42578125" style="23" customWidth="1"/>
    <col min="30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0.6</v>
      </c>
      <c r="L18" s="32"/>
      <c r="M18" s="32"/>
      <c r="N18" s="32"/>
      <c r="O18" s="32"/>
      <c r="P18" s="32"/>
      <c r="Q18" s="169">
        <v>2</v>
      </c>
      <c r="R18" s="34">
        <f>SUM(G18:P18)</f>
        <v>0.6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3.66</v>
      </c>
      <c r="N19" s="39"/>
      <c r="O19" s="32"/>
      <c r="P19" s="40"/>
      <c r="Q19" s="169">
        <v>4.0999999999999996</v>
      </c>
      <c r="R19" s="34">
        <f t="shared" ref="R19:R80" si="1">SUM(G19:P19)</f>
        <v>3.66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1.3</v>
      </c>
      <c r="O20" s="32"/>
      <c r="P20" s="40"/>
      <c r="Q20" s="169">
        <v>2.5</v>
      </c>
      <c r="R20" s="34">
        <f t="shared" si="1"/>
        <v>1.3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0.09</v>
      </c>
      <c r="O22" s="32"/>
      <c r="P22" s="32"/>
      <c r="Q22" s="169">
        <v>0.5</v>
      </c>
      <c r="R22" s="34">
        <f t="shared" si="1"/>
        <v>0.09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0.21</v>
      </c>
      <c r="N23" s="46"/>
      <c r="O23" s="32"/>
      <c r="P23" s="32"/>
      <c r="Q23" s="169">
        <v>0.8</v>
      </c>
      <c r="R23" s="34">
        <f t="shared" si="1"/>
        <v>0.21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0.93</v>
      </c>
      <c r="N24" s="46"/>
      <c r="O24" s="32"/>
      <c r="P24" s="32"/>
      <c r="Q24" s="169">
        <v>2</v>
      </c>
      <c r="R24" s="34">
        <f t="shared" si="1"/>
        <v>0.93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1.36</v>
      </c>
      <c r="O25" s="32"/>
      <c r="P25" s="32"/>
      <c r="Q25" s="169">
        <v>6</v>
      </c>
      <c r="R25" s="34">
        <f t="shared" si="1"/>
        <v>1.36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0.56000000000000005</v>
      </c>
      <c r="N26" s="46"/>
      <c r="O26" s="32"/>
      <c r="P26" s="32"/>
      <c r="Q26" s="169">
        <v>2.4</v>
      </c>
      <c r="R26" s="34">
        <f t="shared" si="1"/>
        <v>0.56000000000000005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2.57</v>
      </c>
      <c r="N27" s="46"/>
      <c r="O27" s="32"/>
      <c r="P27" s="32"/>
      <c r="Q27" s="169">
        <v>4.2</v>
      </c>
      <c r="R27" s="34">
        <f t="shared" si="1"/>
        <v>2.57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2.72</v>
      </c>
      <c r="N28" s="46"/>
      <c r="O28" s="32"/>
      <c r="P28" s="32"/>
      <c r="Q28" s="169">
        <v>5.6</v>
      </c>
      <c r="R28" s="34">
        <f t="shared" si="1"/>
        <v>2.72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0.2</v>
      </c>
      <c r="O29" s="32"/>
      <c r="P29" s="32"/>
      <c r="Q29" s="169">
        <v>0.6</v>
      </c>
      <c r="R29" s="34">
        <f t="shared" si="1"/>
        <v>0.2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0.92</v>
      </c>
      <c r="Q30" s="169">
        <v>2</v>
      </c>
      <c r="R30" s="34">
        <f t="shared" si="1"/>
        <v>0.92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1.06</v>
      </c>
      <c r="O31" s="38"/>
      <c r="P31" s="39"/>
      <c r="Q31" s="169">
        <v>1.98</v>
      </c>
      <c r="R31" s="34">
        <f t="shared" si="1"/>
        <v>1.06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3.03</v>
      </c>
      <c r="L34" s="32"/>
      <c r="M34" s="32"/>
      <c r="N34" s="32"/>
      <c r="O34" s="32"/>
      <c r="P34" s="32"/>
      <c r="Q34" s="169">
        <v>4</v>
      </c>
      <c r="R34" s="34">
        <f t="shared" si="1"/>
        <v>3.03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0.79</v>
      </c>
      <c r="P35" s="61"/>
      <c r="Q35" s="169">
        <v>2</v>
      </c>
      <c r="R35" s="34">
        <f t="shared" si="1"/>
        <v>0.79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2.56</v>
      </c>
      <c r="P36" s="64"/>
      <c r="Q36" s="169">
        <v>2</v>
      </c>
      <c r="R36" s="34">
        <f t="shared" si="1"/>
        <v>2.56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</v>
      </c>
      <c r="M37" s="63"/>
      <c r="N37" s="64"/>
      <c r="O37" s="63"/>
      <c r="P37" s="64"/>
      <c r="Q37" s="169">
        <v>0.5</v>
      </c>
      <c r="R37" s="34">
        <f t="shared" si="1"/>
        <v>0.1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0.23</v>
      </c>
      <c r="M38" s="66"/>
      <c r="N38" s="67"/>
      <c r="O38" s="66"/>
      <c r="P38" s="67"/>
      <c r="Q38" s="169">
        <v>0.2</v>
      </c>
      <c r="R38" s="34">
        <f t="shared" si="1"/>
        <v>0.23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1.24</v>
      </c>
      <c r="Q39" s="169">
        <v>3</v>
      </c>
      <c r="R39" s="34">
        <f t="shared" si="1"/>
        <v>1.24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0.58099999999999996</v>
      </c>
      <c r="N40" s="202">
        <v>0.106</v>
      </c>
      <c r="O40" s="202">
        <v>5.8999999999999997E-2</v>
      </c>
      <c r="P40" s="202">
        <v>0.68</v>
      </c>
      <c r="Q40" s="169">
        <v>2.85</v>
      </c>
      <c r="R40" s="34">
        <f t="shared" si="1"/>
        <v>1.4260000000000002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</v>
      </c>
      <c r="O45" s="34"/>
      <c r="P45" s="34"/>
      <c r="Q45" s="169">
        <v>5</v>
      </c>
      <c r="R45" s="34">
        <f t="shared" si="1"/>
        <v>2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35.700000000000003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35.700000000000003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27.2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27.2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9.1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9.1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6.4000000000000001E-2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6.4000000000000001E-2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0.223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0.223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4.1399999999999997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4.1399999999999997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9.3000000000000007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9.3000000000000007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3</v>
      </c>
      <c r="P63" s="117"/>
      <c r="Q63" s="169">
        <v>3</v>
      </c>
      <c r="R63" s="34">
        <f t="shared" si="1"/>
        <v>3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7">
        <v>0.71749674000000008</v>
      </c>
      <c r="K64" s="207">
        <v>0.73639871999999995</v>
      </c>
      <c r="L64" s="207">
        <v>0.65004749999999989</v>
      </c>
      <c r="M64" s="114"/>
      <c r="N64" s="113"/>
      <c r="O64" s="114"/>
      <c r="P64" s="113"/>
      <c r="Q64" s="169">
        <v>4.5</v>
      </c>
      <c r="R64" s="34">
        <f t="shared" si="1"/>
        <v>2.1039429599999999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6</v>
      </c>
      <c r="M67" s="97"/>
      <c r="N67" s="32"/>
      <c r="O67" s="97"/>
      <c r="P67" s="32"/>
      <c r="Q67" s="169">
        <v>8</v>
      </c>
      <c r="R67" s="34">
        <f t="shared" si="1"/>
        <v>6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7.91</v>
      </c>
      <c r="L68" s="39">
        <v>22.25</v>
      </c>
      <c r="M68" s="38">
        <v>6</v>
      </c>
      <c r="N68" s="39">
        <v>7.03</v>
      </c>
      <c r="O68" s="38"/>
      <c r="P68" s="39"/>
      <c r="Q68" s="169">
        <v>85</v>
      </c>
      <c r="R68" s="34">
        <f t="shared" si="1"/>
        <v>43.19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1.93</v>
      </c>
      <c r="Q79" s="169">
        <v>5</v>
      </c>
      <c r="R79" s="34">
        <f t="shared" si="1"/>
        <v>1.93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0.16400000000000001</v>
      </c>
      <c r="Q80" s="169">
        <v>1</v>
      </c>
      <c r="R80" s="34">
        <f t="shared" si="1"/>
        <v>0.16400000000000001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35.700000000000003</v>
      </c>
      <c r="H81" s="144">
        <f t="shared" si="2"/>
        <v>27.2</v>
      </c>
      <c r="I81" s="144">
        <f t="shared" si="2"/>
        <v>24.41</v>
      </c>
      <c r="J81" s="144">
        <f t="shared" si="2"/>
        <v>16.04449674</v>
      </c>
      <c r="K81" s="144">
        <f t="shared" si="2"/>
        <v>17.32639872</v>
      </c>
      <c r="L81" s="144">
        <f t="shared" si="2"/>
        <v>29.230047499999998</v>
      </c>
      <c r="M81" s="144">
        <f t="shared" si="2"/>
        <v>21.231000000000002</v>
      </c>
      <c r="N81" s="144">
        <f t="shared" si="2"/>
        <v>13.146000000000001</v>
      </c>
      <c r="O81" s="144">
        <f t="shared" si="2"/>
        <v>36.408999999999999</v>
      </c>
      <c r="P81" s="144">
        <f t="shared" si="2"/>
        <v>28.634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35.700000000000003</v>
      </c>
      <c r="H82" s="144">
        <f t="shared" ref="H82:P82" si="3">H20+H22+H35+H38+H46+H47+H48+H71+H75+H78</f>
        <v>27.2</v>
      </c>
      <c r="I82" s="144">
        <f t="shared" si="3"/>
        <v>14</v>
      </c>
      <c r="J82" s="144">
        <f t="shared" si="3"/>
        <v>0</v>
      </c>
      <c r="K82" s="144">
        <f t="shared" si="3"/>
        <v>0.55000000000000004</v>
      </c>
      <c r="L82" s="144">
        <f t="shared" si="3"/>
        <v>0.23</v>
      </c>
      <c r="M82" s="144">
        <f t="shared" si="3"/>
        <v>0</v>
      </c>
      <c r="N82" s="144">
        <f t="shared" si="3"/>
        <v>1.3900000000000001</v>
      </c>
      <c r="O82" s="144">
        <f t="shared" si="3"/>
        <v>0.79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35.700000000000003</v>
      </c>
      <c r="H83" s="144">
        <f>H82+G83</f>
        <v>62.900000000000006</v>
      </c>
      <c r="I83" s="144">
        <f t="shared" ref="I83:P83" si="4">I82+H83</f>
        <v>76.900000000000006</v>
      </c>
      <c r="J83" s="144">
        <f t="shared" si="4"/>
        <v>76.900000000000006</v>
      </c>
      <c r="K83" s="144">
        <f t="shared" si="4"/>
        <v>77.45</v>
      </c>
      <c r="L83" s="144">
        <f t="shared" si="4"/>
        <v>77.680000000000007</v>
      </c>
      <c r="M83" s="144">
        <f t="shared" si="4"/>
        <v>77.680000000000007</v>
      </c>
      <c r="N83" s="144">
        <f t="shared" si="4"/>
        <v>79.070000000000007</v>
      </c>
      <c r="O83" s="144">
        <f t="shared" si="4"/>
        <v>79.860000000000014</v>
      </c>
      <c r="P83" s="144">
        <f t="shared" si="4"/>
        <v>99.360000000000014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10.41</v>
      </c>
      <c r="J84" s="144">
        <f t="shared" si="5"/>
        <v>15.327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1.06</v>
      </c>
      <c r="O84" s="144">
        <f t="shared" si="5"/>
        <v>30</v>
      </c>
      <c r="P84" s="144">
        <f t="shared" si="5"/>
        <v>3.44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10.41</v>
      </c>
      <c r="J85" s="144">
        <f t="shared" si="6"/>
        <v>25.737000000000002</v>
      </c>
      <c r="K85" s="144">
        <f t="shared" si="6"/>
        <v>30.237000000000002</v>
      </c>
      <c r="L85" s="144">
        <f t="shared" si="6"/>
        <v>30.237000000000002</v>
      </c>
      <c r="M85" s="144">
        <f t="shared" si="6"/>
        <v>31.237000000000002</v>
      </c>
      <c r="N85" s="144">
        <f t="shared" si="6"/>
        <v>32.297000000000004</v>
      </c>
      <c r="O85" s="144">
        <f t="shared" si="6"/>
        <v>62.297000000000004</v>
      </c>
      <c r="P85" s="144">
        <f t="shared" si="6"/>
        <v>65.737000000000009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0.71749674000000008</v>
      </c>
      <c r="K86" s="144">
        <f t="shared" si="7"/>
        <v>12.27639872</v>
      </c>
      <c r="L86" s="144">
        <f t="shared" si="7"/>
        <v>29.000047500000001</v>
      </c>
      <c r="M86" s="144">
        <f t="shared" si="7"/>
        <v>20.231000000000002</v>
      </c>
      <c r="N86" s="144">
        <f t="shared" si="7"/>
        <v>10.696000000000002</v>
      </c>
      <c r="O86" s="144">
        <f t="shared" si="7"/>
        <v>5.6189999999999998</v>
      </c>
      <c r="P86" s="144">
        <f t="shared" si="7"/>
        <v>3.6940000000000004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35.700000000000003</v>
      </c>
      <c r="H87" s="144">
        <f t="shared" ref="H87:P87" si="8">H90</f>
        <v>62.900000000000006</v>
      </c>
      <c r="I87" s="144">
        <f t="shared" si="8"/>
        <v>87.31</v>
      </c>
      <c r="J87" s="144">
        <f t="shared" si="8"/>
        <v>103.35449674</v>
      </c>
      <c r="K87" s="144">
        <f t="shared" si="8"/>
        <v>120.68089546</v>
      </c>
      <c r="L87" s="144">
        <f t="shared" si="8"/>
        <v>149.91094296</v>
      </c>
      <c r="M87" s="144">
        <f t="shared" si="8"/>
        <v>171.14194295999999</v>
      </c>
      <c r="N87" s="144">
        <f t="shared" si="8"/>
        <v>184.28794296000001</v>
      </c>
      <c r="O87" s="144">
        <f t="shared" si="8"/>
        <v>220.69694296</v>
      </c>
      <c r="P87" s="144">
        <f t="shared" si="8"/>
        <v>249.33094296000002</v>
      </c>
      <c r="Q87" s="169"/>
      <c r="R87" s="34">
        <f>SUM(R18:R86)</f>
        <v>249.33094295999999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1.3900000000000001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1.3900000000000001</v>
      </c>
      <c r="O89" s="144">
        <f t="shared" si="10"/>
        <v>1.3900000000000001</v>
      </c>
      <c r="P89" s="144">
        <f t="shared" si="10"/>
        <v>1.3900000000000001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35.700000000000003</v>
      </c>
      <c r="H90" s="144">
        <f t="shared" ref="H90:P90" si="11">G90+H81</f>
        <v>62.900000000000006</v>
      </c>
      <c r="I90" s="144">
        <f t="shared" si="11"/>
        <v>87.31</v>
      </c>
      <c r="J90" s="144">
        <f t="shared" si="11"/>
        <v>103.35449674</v>
      </c>
      <c r="K90" s="144">
        <f t="shared" si="11"/>
        <v>120.68089546</v>
      </c>
      <c r="L90" s="144">
        <f t="shared" si="11"/>
        <v>149.91094296</v>
      </c>
      <c r="M90" s="144">
        <f t="shared" si="11"/>
        <v>171.14194295999999</v>
      </c>
      <c r="N90" s="144">
        <f t="shared" si="11"/>
        <v>184.28794296000001</v>
      </c>
      <c r="O90" s="144">
        <f t="shared" si="11"/>
        <v>220.69694296</v>
      </c>
      <c r="P90" s="144">
        <f t="shared" si="11"/>
        <v>249.33094296000002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-2</v>
      </c>
      <c r="H92" s="144">
        <f t="shared" ref="H92:P92" si="12">-H91+H81</f>
        <v>-10.500000000000004</v>
      </c>
      <c r="I92" s="144">
        <f t="shared" si="12"/>
        <v>-13.290000000000003</v>
      </c>
      <c r="J92" s="144">
        <f t="shared" si="12"/>
        <v>-21.655503260000003</v>
      </c>
      <c r="K92" s="144">
        <f t="shared" si="12"/>
        <v>-20.373601280000003</v>
      </c>
      <c r="L92" s="144">
        <f t="shared" si="12"/>
        <v>-8.4699525000000051</v>
      </c>
      <c r="M92" s="144">
        <f t="shared" si="12"/>
        <v>-16.469000000000001</v>
      </c>
      <c r="N92" s="144">
        <f t="shared" si="12"/>
        <v>-24.554000000000002</v>
      </c>
      <c r="O92" s="144">
        <f t="shared" si="12"/>
        <v>-1.2910000000000039</v>
      </c>
      <c r="P92" s="144">
        <f t="shared" si="12"/>
        <v>-9.0660000000000025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-127.66905704000001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35.700000000000003</v>
      </c>
      <c r="H94" s="32">
        <f t="shared" ref="H94:P94" si="13">H20+H22+H33+H35+H38+H46+H47+H48</f>
        <v>27.2</v>
      </c>
      <c r="I94" s="32">
        <f t="shared" si="13"/>
        <v>0</v>
      </c>
      <c r="J94" s="32">
        <f t="shared" si="13"/>
        <v>0</v>
      </c>
      <c r="K94" s="32">
        <f t="shared" si="13"/>
        <v>0</v>
      </c>
      <c r="L94" s="32">
        <f t="shared" si="13"/>
        <v>0.23</v>
      </c>
      <c r="M94" s="32">
        <f t="shared" si="13"/>
        <v>0</v>
      </c>
      <c r="N94" s="32">
        <f t="shared" si="13"/>
        <v>1.3900000000000001</v>
      </c>
      <c r="O94" s="32">
        <f t="shared" si="13"/>
        <v>0.79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35.700000000000003</v>
      </c>
      <c r="H95" s="32">
        <f>H94+G95</f>
        <v>62.900000000000006</v>
      </c>
      <c r="I95" s="32">
        <f t="shared" ref="I95:P95" si="14">I94+H95</f>
        <v>62.900000000000006</v>
      </c>
      <c r="J95" s="32">
        <f t="shared" si="14"/>
        <v>62.900000000000006</v>
      </c>
      <c r="K95" s="32">
        <f t="shared" si="14"/>
        <v>62.900000000000006</v>
      </c>
      <c r="L95" s="32">
        <f t="shared" si="14"/>
        <v>63.13</v>
      </c>
      <c r="M95" s="32">
        <f t="shared" si="14"/>
        <v>63.13</v>
      </c>
      <c r="N95" s="32">
        <f t="shared" si="14"/>
        <v>64.52</v>
      </c>
      <c r="O95" s="32">
        <f t="shared" si="14"/>
        <v>65.31</v>
      </c>
      <c r="P95" s="32">
        <f t="shared" si="14"/>
        <v>65.31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1.06</v>
      </c>
      <c r="O96" s="32">
        <f t="shared" si="15"/>
        <v>0</v>
      </c>
      <c r="P96" s="32">
        <f t="shared" si="15"/>
        <v>3.44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1.06</v>
      </c>
      <c r="O97" s="32">
        <f t="shared" si="16"/>
        <v>1.06</v>
      </c>
      <c r="P97" s="32">
        <f t="shared" si="16"/>
        <v>4.5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35.700000000000003</v>
      </c>
      <c r="H98" s="32">
        <f t="shared" ref="H98:P98" si="17">SUM(H18:H48)</f>
        <v>27.2</v>
      </c>
      <c r="I98" s="32">
        <f t="shared" si="17"/>
        <v>0</v>
      </c>
      <c r="J98" s="32">
        <f t="shared" si="17"/>
        <v>0</v>
      </c>
      <c r="K98" s="32">
        <f t="shared" si="17"/>
        <v>3.63</v>
      </c>
      <c r="L98" s="32">
        <f t="shared" si="17"/>
        <v>0.33</v>
      </c>
      <c r="M98" s="32">
        <f t="shared" si="17"/>
        <v>14.231</v>
      </c>
      <c r="N98" s="32">
        <f t="shared" si="17"/>
        <v>6.1159999999999997</v>
      </c>
      <c r="O98" s="32">
        <f t="shared" si="17"/>
        <v>3.4090000000000003</v>
      </c>
      <c r="P98" s="32">
        <f t="shared" si="17"/>
        <v>7.04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35.700000000000003</v>
      </c>
      <c r="H99" s="32">
        <f>H98+G99</f>
        <v>62.900000000000006</v>
      </c>
      <c r="I99" s="32">
        <f t="shared" ref="I99:P99" si="18">I98+H99</f>
        <v>62.900000000000006</v>
      </c>
      <c r="J99" s="32">
        <f t="shared" si="18"/>
        <v>62.900000000000006</v>
      </c>
      <c r="K99" s="32">
        <f t="shared" si="18"/>
        <v>66.53</v>
      </c>
      <c r="L99" s="32">
        <f t="shared" si="18"/>
        <v>66.86</v>
      </c>
      <c r="M99" s="32">
        <f t="shared" si="18"/>
        <v>81.090999999999994</v>
      </c>
      <c r="N99" s="32">
        <f t="shared" si="18"/>
        <v>87.206999999999994</v>
      </c>
      <c r="O99" s="32">
        <f t="shared" si="18"/>
        <v>90.616</v>
      </c>
      <c r="P99" s="32">
        <f t="shared" si="18"/>
        <v>97.656000000000006</v>
      </c>
      <c r="Q99" s="151">
        <f>P99-R99</f>
        <v>-42.343999999999994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1.3900000000000001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1.3900000000000001</v>
      </c>
      <c r="O101" s="32">
        <f t="shared" si="20"/>
        <v>1.3900000000000001</v>
      </c>
      <c r="P101" s="32">
        <f t="shared" si="20"/>
        <v>1.3900000000000001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1325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zoomScale="80" zoomScaleNormal="80" zoomScaleSheetLayoutView="80" workbookViewId="0">
      <selection activeCell="X70" sqref="X1:AA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9" width="9.42578125" style="23" customWidth="1"/>
    <col min="30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0.6</v>
      </c>
      <c r="L18" s="32"/>
      <c r="M18" s="32"/>
      <c r="N18" s="32"/>
      <c r="O18" s="32"/>
      <c r="P18" s="32"/>
      <c r="Q18" s="169">
        <v>2</v>
      </c>
      <c r="R18" s="34">
        <f>SUM(G18:P18)</f>
        <v>0.6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3.64</v>
      </c>
      <c r="N19" s="39"/>
      <c r="O19" s="32"/>
      <c r="P19" s="40"/>
      <c r="Q19" s="169">
        <v>4.0999999999999996</v>
      </c>
      <c r="R19" s="34">
        <f t="shared" ref="R19:R80" si="1">SUM(G19:P19)</f>
        <v>3.64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1.4</v>
      </c>
      <c r="O20" s="32"/>
      <c r="P20" s="40"/>
      <c r="Q20" s="169">
        <v>2.5</v>
      </c>
      <c r="R20" s="34">
        <f t="shared" si="1"/>
        <v>1.4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0.1</v>
      </c>
      <c r="O22" s="32"/>
      <c r="P22" s="32"/>
      <c r="Q22" s="169">
        <v>0.5</v>
      </c>
      <c r="R22" s="34">
        <f t="shared" si="1"/>
        <v>0.1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0.2</v>
      </c>
      <c r="N23" s="46"/>
      <c r="O23" s="32"/>
      <c r="P23" s="32"/>
      <c r="Q23" s="169">
        <v>0.8</v>
      </c>
      <c r="R23" s="34">
        <f t="shared" si="1"/>
        <v>0.2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0.9</v>
      </c>
      <c r="N24" s="46"/>
      <c r="O24" s="32"/>
      <c r="P24" s="32"/>
      <c r="Q24" s="169">
        <v>2</v>
      </c>
      <c r="R24" s="34">
        <f t="shared" si="1"/>
        <v>0.9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1.28</v>
      </c>
      <c r="O25" s="32"/>
      <c r="P25" s="32"/>
      <c r="Q25" s="169">
        <v>6</v>
      </c>
      <c r="R25" s="34">
        <f t="shared" si="1"/>
        <v>1.28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0.5</v>
      </c>
      <c r="N26" s="46"/>
      <c r="O26" s="32"/>
      <c r="P26" s="32"/>
      <c r="Q26" s="169">
        <v>2.4</v>
      </c>
      <c r="R26" s="34">
        <f t="shared" si="1"/>
        <v>0.5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2.46</v>
      </c>
      <c r="N27" s="46"/>
      <c r="O27" s="32"/>
      <c r="P27" s="32"/>
      <c r="Q27" s="169">
        <v>4.2</v>
      </c>
      <c r="R27" s="34">
        <f t="shared" si="1"/>
        <v>2.46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2.6</v>
      </c>
      <c r="N28" s="46"/>
      <c r="O28" s="32"/>
      <c r="P28" s="32"/>
      <c r="Q28" s="169">
        <v>5.6</v>
      </c>
      <c r="R28" s="34">
        <f t="shared" si="1"/>
        <v>2.6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0.2</v>
      </c>
      <c r="O29" s="32"/>
      <c r="P29" s="32"/>
      <c r="Q29" s="169">
        <v>0.6</v>
      </c>
      <c r="R29" s="34">
        <f t="shared" si="1"/>
        <v>0.2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0.87</v>
      </c>
      <c r="Q30" s="169">
        <v>2</v>
      </c>
      <c r="R30" s="34">
        <f t="shared" si="1"/>
        <v>0.87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0.63</v>
      </c>
      <c r="O31" s="38"/>
      <c r="P31" s="39"/>
      <c r="Q31" s="169">
        <v>1.98</v>
      </c>
      <c r="R31" s="34">
        <f t="shared" si="1"/>
        <v>0.63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3.03</v>
      </c>
      <c r="L34" s="32"/>
      <c r="M34" s="32"/>
      <c r="N34" s="32"/>
      <c r="O34" s="32"/>
      <c r="P34" s="32"/>
      <c r="Q34" s="169">
        <v>4</v>
      </c>
      <c r="R34" s="34">
        <f t="shared" si="1"/>
        <v>3.03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0.78</v>
      </c>
      <c r="P35" s="61"/>
      <c r="Q35" s="169">
        <v>2</v>
      </c>
      <c r="R35" s="34">
        <f t="shared" si="1"/>
        <v>0.78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2.6</v>
      </c>
      <c r="P36" s="64"/>
      <c r="Q36" s="169">
        <v>2</v>
      </c>
      <c r="R36" s="34">
        <f t="shared" si="1"/>
        <v>2.6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</v>
      </c>
      <c r="M37" s="63"/>
      <c r="N37" s="64"/>
      <c r="O37" s="63"/>
      <c r="P37" s="64"/>
      <c r="Q37" s="169">
        <v>0.5</v>
      </c>
      <c r="R37" s="34">
        <f t="shared" si="1"/>
        <v>0.1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0.21</v>
      </c>
      <c r="M38" s="66"/>
      <c r="N38" s="67"/>
      <c r="O38" s="66"/>
      <c r="P38" s="67"/>
      <c r="Q38" s="169">
        <v>0.2</v>
      </c>
      <c r="R38" s="34">
        <f t="shared" si="1"/>
        <v>0.21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1.03</v>
      </c>
      <c r="Q39" s="169">
        <v>3</v>
      </c>
      <c r="R39" s="34">
        <f t="shared" si="1"/>
        <v>1.03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0.57299999999999995</v>
      </c>
      <c r="N40" s="202">
        <v>0.11600000000000001</v>
      </c>
      <c r="O40" s="202">
        <v>5.8999999999999997E-2</v>
      </c>
      <c r="P40" s="202">
        <v>0.68</v>
      </c>
      <c r="Q40" s="169">
        <v>2.85</v>
      </c>
      <c r="R40" s="34">
        <f t="shared" si="1"/>
        <v>1.4279999999999999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</v>
      </c>
      <c r="O45" s="34"/>
      <c r="P45" s="34"/>
      <c r="Q45" s="169">
        <v>5</v>
      </c>
      <c r="R45" s="34">
        <f t="shared" si="1"/>
        <v>2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36.32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36.32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29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29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6.14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6.14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6.4000000000000001E-2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6.4000000000000001E-2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0.184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0.184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4.16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4.16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9.2899999999999991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9.2899999999999991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3</v>
      </c>
      <c r="P63" s="117"/>
      <c r="Q63" s="169">
        <v>3</v>
      </c>
      <c r="R63" s="34">
        <f t="shared" si="1"/>
        <v>3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0.73365840000000004</v>
      </c>
      <c r="K64" s="208">
        <v>0.73638314999999999</v>
      </c>
      <c r="L64" s="208">
        <v>0.55195649999999996</v>
      </c>
      <c r="M64" s="114"/>
      <c r="N64" s="113"/>
      <c r="O64" s="114"/>
      <c r="P64" s="113"/>
      <c r="Q64" s="169">
        <v>4.5</v>
      </c>
      <c r="R64" s="34">
        <f t="shared" si="1"/>
        <v>2.0219980499999997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5.9</v>
      </c>
      <c r="M67" s="97"/>
      <c r="N67" s="32"/>
      <c r="O67" s="97"/>
      <c r="P67" s="32"/>
      <c r="Q67" s="169">
        <v>8</v>
      </c>
      <c r="R67" s="34">
        <f t="shared" si="1"/>
        <v>5.9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7.91</v>
      </c>
      <c r="L68" s="39">
        <v>22.25</v>
      </c>
      <c r="M68" s="38">
        <v>6</v>
      </c>
      <c r="N68" s="39">
        <v>7.03</v>
      </c>
      <c r="O68" s="38"/>
      <c r="P68" s="39"/>
      <c r="Q68" s="169">
        <v>85</v>
      </c>
      <c r="R68" s="34">
        <f t="shared" si="1"/>
        <v>43.19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1.93</v>
      </c>
      <c r="Q79" s="169">
        <v>5</v>
      </c>
      <c r="R79" s="34">
        <f t="shared" si="1"/>
        <v>1.93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0.16400000000000001</v>
      </c>
      <c r="Q80" s="169">
        <v>1</v>
      </c>
      <c r="R80" s="34">
        <f t="shared" si="1"/>
        <v>0.16400000000000001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36.32</v>
      </c>
      <c r="H81" s="144">
        <f t="shared" si="2"/>
        <v>29</v>
      </c>
      <c r="I81" s="144">
        <f t="shared" si="2"/>
        <v>21.45</v>
      </c>
      <c r="J81" s="144">
        <f t="shared" si="2"/>
        <v>16.031658400000001</v>
      </c>
      <c r="K81" s="144">
        <f t="shared" si="2"/>
        <v>17.326383150000002</v>
      </c>
      <c r="L81" s="144">
        <f t="shared" si="2"/>
        <v>29.0119565</v>
      </c>
      <c r="M81" s="144">
        <f t="shared" si="2"/>
        <v>20.873000000000001</v>
      </c>
      <c r="N81" s="144">
        <f t="shared" si="2"/>
        <v>12.756</v>
      </c>
      <c r="O81" s="144">
        <f t="shared" si="2"/>
        <v>36.439</v>
      </c>
      <c r="P81" s="144">
        <f t="shared" si="2"/>
        <v>28.374000000000002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36.32</v>
      </c>
      <c r="H82" s="144">
        <f t="shared" ref="H82:P82" si="3">H20+H22+H35+H38+H46+H47+H48+H71+H75+H78</f>
        <v>29</v>
      </c>
      <c r="I82" s="144">
        <f t="shared" si="3"/>
        <v>14</v>
      </c>
      <c r="J82" s="144">
        <f t="shared" si="3"/>
        <v>0</v>
      </c>
      <c r="K82" s="144">
        <f t="shared" si="3"/>
        <v>0.55000000000000004</v>
      </c>
      <c r="L82" s="144">
        <f t="shared" si="3"/>
        <v>0.21</v>
      </c>
      <c r="M82" s="144">
        <f t="shared" si="3"/>
        <v>0</v>
      </c>
      <c r="N82" s="144">
        <f t="shared" si="3"/>
        <v>1.5</v>
      </c>
      <c r="O82" s="144">
        <f t="shared" si="3"/>
        <v>0.78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36.32</v>
      </c>
      <c r="H83" s="144">
        <f>H82+G83</f>
        <v>65.319999999999993</v>
      </c>
      <c r="I83" s="144">
        <f t="shared" ref="I83:P83" si="4">I82+H83</f>
        <v>79.319999999999993</v>
      </c>
      <c r="J83" s="144">
        <f t="shared" si="4"/>
        <v>79.319999999999993</v>
      </c>
      <c r="K83" s="144">
        <f t="shared" si="4"/>
        <v>79.86999999999999</v>
      </c>
      <c r="L83" s="144">
        <f t="shared" si="4"/>
        <v>80.079999999999984</v>
      </c>
      <c r="M83" s="144">
        <f t="shared" si="4"/>
        <v>80.079999999999984</v>
      </c>
      <c r="N83" s="144">
        <f t="shared" si="4"/>
        <v>81.579999999999984</v>
      </c>
      <c r="O83" s="144">
        <f t="shared" si="4"/>
        <v>82.359999999999985</v>
      </c>
      <c r="P83" s="144">
        <f t="shared" si="4"/>
        <v>101.85999999999999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7.4499999999999993</v>
      </c>
      <c r="J84" s="144">
        <f t="shared" si="5"/>
        <v>15.298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0.63</v>
      </c>
      <c r="O84" s="144">
        <f t="shared" si="5"/>
        <v>30</v>
      </c>
      <c r="P84" s="144">
        <f t="shared" si="5"/>
        <v>3.23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7.4499999999999993</v>
      </c>
      <c r="J85" s="144">
        <f t="shared" si="6"/>
        <v>22.747999999999998</v>
      </c>
      <c r="K85" s="144">
        <f t="shared" si="6"/>
        <v>27.247999999999998</v>
      </c>
      <c r="L85" s="144">
        <f t="shared" si="6"/>
        <v>27.247999999999998</v>
      </c>
      <c r="M85" s="144">
        <f t="shared" si="6"/>
        <v>28.247999999999998</v>
      </c>
      <c r="N85" s="144">
        <f t="shared" si="6"/>
        <v>28.877999999999997</v>
      </c>
      <c r="O85" s="144">
        <f t="shared" si="6"/>
        <v>58.878</v>
      </c>
      <c r="P85" s="144">
        <f t="shared" si="6"/>
        <v>62.107999999999997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0.73365840000000004</v>
      </c>
      <c r="K86" s="144">
        <f t="shared" si="7"/>
        <v>12.276383150000001</v>
      </c>
      <c r="L86" s="144">
        <f t="shared" si="7"/>
        <v>28.801956499999999</v>
      </c>
      <c r="M86" s="144">
        <f t="shared" si="7"/>
        <v>19.873000000000001</v>
      </c>
      <c r="N86" s="144">
        <f t="shared" si="7"/>
        <v>10.626000000000001</v>
      </c>
      <c r="O86" s="144">
        <f t="shared" si="7"/>
        <v>5.6590000000000007</v>
      </c>
      <c r="P86" s="144">
        <f t="shared" si="7"/>
        <v>3.6440000000000001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36.32</v>
      </c>
      <c r="H87" s="144">
        <f t="shared" ref="H87:P87" si="8">H90</f>
        <v>65.319999999999993</v>
      </c>
      <c r="I87" s="144">
        <f t="shared" si="8"/>
        <v>86.77</v>
      </c>
      <c r="J87" s="144">
        <f t="shared" si="8"/>
        <v>102.80165839999999</v>
      </c>
      <c r="K87" s="144">
        <f t="shared" si="8"/>
        <v>120.12804154999999</v>
      </c>
      <c r="L87" s="144">
        <f t="shared" si="8"/>
        <v>149.13999805</v>
      </c>
      <c r="M87" s="144">
        <f t="shared" si="8"/>
        <v>170.01299804999999</v>
      </c>
      <c r="N87" s="144">
        <f t="shared" si="8"/>
        <v>182.76899804999999</v>
      </c>
      <c r="O87" s="144">
        <f t="shared" si="8"/>
        <v>219.20799804999999</v>
      </c>
      <c r="P87" s="144">
        <f t="shared" si="8"/>
        <v>247.58199804999998</v>
      </c>
      <c r="Q87" s="169"/>
      <c r="R87" s="34">
        <f>SUM(R18:R86)</f>
        <v>247.58199804999998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1.5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1.5</v>
      </c>
      <c r="O89" s="144">
        <f t="shared" si="10"/>
        <v>1.5</v>
      </c>
      <c r="P89" s="144">
        <f t="shared" si="10"/>
        <v>1.5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36.32</v>
      </c>
      <c r="H90" s="144">
        <f t="shared" ref="H90:P90" si="11">G90+H81</f>
        <v>65.319999999999993</v>
      </c>
      <c r="I90" s="144">
        <f t="shared" si="11"/>
        <v>86.77</v>
      </c>
      <c r="J90" s="144">
        <f t="shared" si="11"/>
        <v>102.80165839999999</v>
      </c>
      <c r="K90" s="144">
        <f t="shared" si="11"/>
        <v>120.12804154999999</v>
      </c>
      <c r="L90" s="144">
        <f t="shared" si="11"/>
        <v>149.13999805</v>
      </c>
      <c r="M90" s="144">
        <f t="shared" si="11"/>
        <v>170.01299804999999</v>
      </c>
      <c r="N90" s="144">
        <f t="shared" si="11"/>
        <v>182.76899804999999</v>
      </c>
      <c r="O90" s="144">
        <f t="shared" si="11"/>
        <v>219.20799804999999</v>
      </c>
      <c r="P90" s="144">
        <f t="shared" si="11"/>
        <v>247.58199804999998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-1.3800000000000026</v>
      </c>
      <c r="H92" s="144">
        <f t="shared" ref="H92:P92" si="12">-H91+H81</f>
        <v>-8.7000000000000028</v>
      </c>
      <c r="I92" s="144">
        <f t="shared" si="12"/>
        <v>-16.250000000000004</v>
      </c>
      <c r="J92" s="144">
        <f t="shared" si="12"/>
        <v>-21.668341600000002</v>
      </c>
      <c r="K92" s="144">
        <f t="shared" si="12"/>
        <v>-20.373616850000001</v>
      </c>
      <c r="L92" s="144">
        <f t="shared" si="12"/>
        <v>-8.6880435000000027</v>
      </c>
      <c r="M92" s="144">
        <f t="shared" si="12"/>
        <v>-16.827000000000002</v>
      </c>
      <c r="N92" s="144">
        <f t="shared" si="12"/>
        <v>-24.944000000000003</v>
      </c>
      <c r="O92" s="144">
        <f t="shared" si="12"/>
        <v>-1.2610000000000028</v>
      </c>
      <c r="P92" s="144">
        <f t="shared" si="12"/>
        <v>-9.3260000000000005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-129.41800195000002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36.32</v>
      </c>
      <c r="H94" s="32">
        <f t="shared" ref="H94:P94" si="13">H20+H22+H33+H35+H38+H46+H47+H48</f>
        <v>29</v>
      </c>
      <c r="I94" s="32">
        <f t="shared" si="13"/>
        <v>0</v>
      </c>
      <c r="J94" s="32">
        <f t="shared" si="13"/>
        <v>0</v>
      </c>
      <c r="K94" s="32">
        <f t="shared" si="13"/>
        <v>0</v>
      </c>
      <c r="L94" s="32">
        <f t="shared" si="13"/>
        <v>0.21</v>
      </c>
      <c r="M94" s="32">
        <f t="shared" si="13"/>
        <v>0</v>
      </c>
      <c r="N94" s="32">
        <f t="shared" si="13"/>
        <v>1.5</v>
      </c>
      <c r="O94" s="32">
        <f t="shared" si="13"/>
        <v>0.78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36.32</v>
      </c>
      <c r="H95" s="32">
        <f>H94+G95</f>
        <v>65.319999999999993</v>
      </c>
      <c r="I95" s="32">
        <f t="shared" ref="I95:P95" si="14">I94+H95</f>
        <v>65.319999999999993</v>
      </c>
      <c r="J95" s="32">
        <f t="shared" si="14"/>
        <v>65.319999999999993</v>
      </c>
      <c r="K95" s="32">
        <f t="shared" si="14"/>
        <v>65.319999999999993</v>
      </c>
      <c r="L95" s="32">
        <f t="shared" si="14"/>
        <v>65.529999999999987</v>
      </c>
      <c r="M95" s="32">
        <f t="shared" si="14"/>
        <v>65.529999999999987</v>
      </c>
      <c r="N95" s="32">
        <f t="shared" si="14"/>
        <v>67.029999999999987</v>
      </c>
      <c r="O95" s="32">
        <f t="shared" si="14"/>
        <v>67.809999999999988</v>
      </c>
      <c r="P95" s="32">
        <f t="shared" si="14"/>
        <v>67.809999999999988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0.63</v>
      </c>
      <c r="O96" s="32">
        <f t="shared" si="15"/>
        <v>0</v>
      </c>
      <c r="P96" s="32">
        <f t="shared" si="15"/>
        <v>3.23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0.63</v>
      </c>
      <c r="O97" s="32">
        <f t="shared" si="16"/>
        <v>0.63</v>
      </c>
      <c r="P97" s="32">
        <f t="shared" si="16"/>
        <v>3.86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36.32</v>
      </c>
      <c r="H98" s="32">
        <f t="shared" ref="H98:P98" si="17">SUM(H18:H48)</f>
        <v>29</v>
      </c>
      <c r="I98" s="32">
        <f t="shared" si="17"/>
        <v>0</v>
      </c>
      <c r="J98" s="32">
        <f t="shared" si="17"/>
        <v>0</v>
      </c>
      <c r="K98" s="32">
        <f t="shared" si="17"/>
        <v>3.63</v>
      </c>
      <c r="L98" s="32">
        <f t="shared" si="17"/>
        <v>0.31</v>
      </c>
      <c r="M98" s="32">
        <f t="shared" si="17"/>
        <v>13.873000000000001</v>
      </c>
      <c r="N98" s="32">
        <f t="shared" si="17"/>
        <v>5.7260000000000009</v>
      </c>
      <c r="O98" s="32">
        <f t="shared" si="17"/>
        <v>3.4390000000000001</v>
      </c>
      <c r="P98" s="32">
        <f t="shared" si="17"/>
        <v>6.78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36.32</v>
      </c>
      <c r="H99" s="32">
        <f>H98+G99</f>
        <v>65.319999999999993</v>
      </c>
      <c r="I99" s="32">
        <f t="shared" ref="I99:P99" si="18">I98+H99</f>
        <v>65.319999999999993</v>
      </c>
      <c r="J99" s="32">
        <f t="shared" si="18"/>
        <v>65.319999999999993</v>
      </c>
      <c r="K99" s="32">
        <f t="shared" si="18"/>
        <v>68.949999999999989</v>
      </c>
      <c r="L99" s="32">
        <f t="shared" si="18"/>
        <v>69.259999999999991</v>
      </c>
      <c r="M99" s="32">
        <f t="shared" si="18"/>
        <v>83.132999999999996</v>
      </c>
      <c r="N99" s="32">
        <f t="shared" si="18"/>
        <v>88.858999999999995</v>
      </c>
      <c r="O99" s="32">
        <f t="shared" si="18"/>
        <v>92.298000000000002</v>
      </c>
      <c r="P99" s="32">
        <f t="shared" si="18"/>
        <v>99.078000000000003</v>
      </c>
      <c r="Q99" s="151">
        <f>P99-R99</f>
        <v>-40.921999999999997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1.5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1.5</v>
      </c>
      <c r="O101" s="32">
        <f t="shared" si="20"/>
        <v>1.5</v>
      </c>
      <c r="P101" s="32">
        <f t="shared" si="20"/>
        <v>1.5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1313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95" zoomScale="80" zoomScaleNormal="80" zoomScaleSheetLayoutView="80" workbookViewId="0">
      <selection activeCell="X67" sqref="X1:AA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9" width="9.42578125" style="23" customWidth="1"/>
    <col min="30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0.5</v>
      </c>
      <c r="L18" s="32"/>
      <c r="M18" s="32"/>
      <c r="N18" s="32"/>
      <c r="O18" s="32"/>
      <c r="P18" s="32"/>
      <c r="Q18" s="169">
        <v>2</v>
      </c>
      <c r="R18" s="34">
        <f>SUM(G18:P18)</f>
        <v>0.5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4.0999999999999996</v>
      </c>
      <c r="N19" s="39"/>
      <c r="O19" s="32"/>
      <c r="P19" s="40"/>
      <c r="Q19" s="169">
        <v>4.0999999999999996</v>
      </c>
      <c r="R19" s="34">
        <f t="shared" ref="R19:R80" si="1">SUM(G19:P19)</f>
        <v>4.0999999999999996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1.44</v>
      </c>
      <c r="O20" s="32"/>
      <c r="P20" s="40"/>
      <c r="Q20" s="169">
        <v>2.5</v>
      </c>
      <c r="R20" s="34">
        <f t="shared" si="1"/>
        <v>1.44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0.09</v>
      </c>
      <c r="O22" s="32"/>
      <c r="P22" s="32"/>
      <c r="Q22" s="169">
        <v>0.5</v>
      </c>
      <c r="R22" s="34">
        <f t="shared" si="1"/>
        <v>0.09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0.2</v>
      </c>
      <c r="N23" s="46"/>
      <c r="O23" s="32"/>
      <c r="P23" s="32"/>
      <c r="Q23" s="169">
        <v>0.8</v>
      </c>
      <c r="R23" s="34">
        <f t="shared" si="1"/>
        <v>0.2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0.88</v>
      </c>
      <c r="N24" s="46"/>
      <c r="O24" s="32"/>
      <c r="P24" s="32"/>
      <c r="Q24" s="169">
        <v>2</v>
      </c>
      <c r="R24" s="34">
        <f t="shared" si="1"/>
        <v>0.88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1.3</v>
      </c>
      <c r="O25" s="32"/>
      <c r="P25" s="32"/>
      <c r="Q25" s="169">
        <v>6</v>
      </c>
      <c r="R25" s="34">
        <f t="shared" si="1"/>
        <v>1.3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0.49</v>
      </c>
      <c r="N26" s="46"/>
      <c r="O26" s="32"/>
      <c r="P26" s="32"/>
      <c r="Q26" s="169">
        <v>2.4</v>
      </c>
      <c r="R26" s="34">
        <f t="shared" si="1"/>
        <v>0.49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2.48</v>
      </c>
      <c r="N27" s="46"/>
      <c r="O27" s="32"/>
      <c r="P27" s="32"/>
      <c r="Q27" s="169">
        <v>4.2</v>
      </c>
      <c r="R27" s="34">
        <f t="shared" si="1"/>
        <v>2.48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2.59</v>
      </c>
      <c r="N28" s="46"/>
      <c r="O28" s="32"/>
      <c r="P28" s="32"/>
      <c r="Q28" s="169">
        <v>5.6</v>
      </c>
      <c r="R28" s="34">
        <f t="shared" si="1"/>
        <v>2.59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0.2</v>
      </c>
      <c r="O29" s="32"/>
      <c r="P29" s="32"/>
      <c r="Q29" s="169">
        <v>0.6</v>
      </c>
      <c r="R29" s="34">
        <f t="shared" si="1"/>
        <v>0.2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0.84</v>
      </c>
      <c r="Q30" s="169">
        <v>2</v>
      </c>
      <c r="R30" s="34">
        <f t="shared" si="1"/>
        <v>0.84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1.21</v>
      </c>
      <c r="O31" s="38"/>
      <c r="P31" s="39"/>
      <c r="Q31" s="169">
        <v>1.98</v>
      </c>
      <c r="R31" s="34">
        <f t="shared" si="1"/>
        <v>1.21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3.05</v>
      </c>
      <c r="L34" s="32"/>
      <c r="M34" s="32"/>
      <c r="N34" s="32"/>
      <c r="O34" s="32"/>
      <c r="P34" s="32"/>
      <c r="Q34" s="169">
        <v>4</v>
      </c>
      <c r="R34" s="34">
        <f t="shared" si="1"/>
        <v>3.05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0.92</v>
      </c>
      <c r="P35" s="61"/>
      <c r="Q35" s="169">
        <v>2</v>
      </c>
      <c r="R35" s="34">
        <f t="shared" si="1"/>
        <v>0.92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2.71</v>
      </c>
      <c r="P36" s="64"/>
      <c r="Q36" s="169">
        <v>2</v>
      </c>
      <c r="R36" s="34">
        <f t="shared" si="1"/>
        <v>2.71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</v>
      </c>
      <c r="M37" s="63"/>
      <c r="N37" s="64"/>
      <c r="O37" s="63"/>
      <c r="P37" s="64"/>
      <c r="Q37" s="169">
        <v>0.5</v>
      </c>
      <c r="R37" s="34">
        <f t="shared" si="1"/>
        <v>0.1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0.2</v>
      </c>
      <c r="M38" s="66"/>
      <c r="N38" s="67"/>
      <c r="O38" s="66"/>
      <c r="P38" s="67"/>
      <c r="Q38" s="169">
        <v>0.2</v>
      </c>
      <c r="R38" s="34">
        <f t="shared" si="1"/>
        <v>0.2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1.23</v>
      </c>
      <c r="Q39" s="169">
        <v>3</v>
      </c>
      <c r="R39" s="34">
        <f t="shared" si="1"/>
        <v>1.23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0.74299999999999999</v>
      </c>
      <c r="N40" s="202">
        <v>0.13800000000000001</v>
      </c>
      <c r="O40" s="202">
        <v>5.8999999999999997E-2</v>
      </c>
      <c r="P40" s="202">
        <v>0.68</v>
      </c>
      <c r="Q40" s="169">
        <v>2.85</v>
      </c>
      <c r="R40" s="34">
        <f t="shared" si="1"/>
        <v>1.62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</v>
      </c>
      <c r="O45" s="34"/>
      <c r="P45" s="34"/>
      <c r="Q45" s="169">
        <v>5</v>
      </c>
      <c r="R45" s="34">
        <f t="shared" si="1"/>
        <v>2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35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35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28.6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28.6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8.3000000000000007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8.3000000000000007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6.4000000000000001E-2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6.4000000000000001E-2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0.18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0.18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4.21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4.21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9.31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9.31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3</v>
      </c>
      <c r="P63" s="117"/>
      <c r="Q63" s="169">
        <v>3</v>
      </c>
      <c r="R63" s="34">
        <f t="shared" si="1"/>
        <v>3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0.73459259999999993</v>
      </c>
      <c r="K64" s="208">
        <v>0.73618074</v>
      </c>
      <c r="L64" s="208">
        <v>0.63453978</v>
      </c>
      <c r="M64" s="114"/>
      <c r="N64" s="113"/>
      <c r="O64" s="114"/>
      <c r="P64" s="113"/>
      <c r="Q64" s="169">
        <v>4.5</v>
      </c>
      <c r="R64" s="34">
        <f t="shared" si="1"/>
        <v>2.1053131199999999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5.8</v>
      </c>
      <c r="M67" s="97"/>
      <c r="N67" s="32"/>
      <c r="O67" s="97"/>
      <c r="P67" s="32"/>
      <c r="Q67" s="169">
        <v>8</v>
      </c>
      <c r="R67" s="34">
        <f t="shared" si="1"/>
        <v>5.8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7.91</v>
      </c>
      <c r="L68" s="39">
        <v>22.25</v>
      </c>
      <c r="M68" s="38">
        <v>6</v>
      </c>
      <c r="N68" s="39">
        <v>7.03</v>
      </c>
      <c r="O68" s="38"/>
      <c r="P68" s="39"/>
      <c r="Q68" s="169">
        <v>85</v>
      </c>
      <c r="R68" s="34">
        <f t="shared" si="1"/>
        <v>43.19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0.3</v>
      </c>
      <c r="L77" s="137"/>
      <c r="M77" s="138"/>
      <c r="N77" s="168"/>
      <c r="O77" s="139"/>
      <c r="P77" s="117"/>
      <c r="Q77" s="169">
        <v>0</v>
      </c>
      <c r="R77" s="34">
        <f t="shared" si="1"/>
        <v>0.3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1.93</v>
      </c>
      <c r="Q79" s="169">
        <v>5</v>
      </c>
      <c r="R79" s="34">
        <f t="shared" si="1"/>
        <v>1.93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0.16400000000000001</v>
      </c>
      <c r="Q80" s="169">
        <v>1</v>
      </c>
      <c r="R80" s="34">
        <f t="shared" si="1"/>
        <v>0.16400000000000001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35</v>
      </c>
      <c r="H81" s="144">
        <f t="shared" si="2"/>
        <v>28.6</v>
      </c>
      <c r="I81" s="144">
        <f t="shared" si="2"/>
        <v>23.61</v>
      </c>
      <c r="J81" s="144">
        <f t="shared" si="2"/>
        <v>16.0985926</v>
      </c>
      <c r="K81" s="144">
        <f t="shared" si="2"/>
        <v>17.04618074</v>
      </c>
      <c r="L81" s="144">
        <f t="shared" si="2"/>
        <v>28.984539779999999</v>
      </c>
      <c r="M81" s="144">
        <f t="shared" si="2"/>
        <v>21.483000000000001</v>
      </c>
      <c r="N81" s="144">
        <f t="shared" si="2"/>
        <v>13.408000000000001</v>
      </c>
      <c r="O81" s="144">
        <f t="shared" si="2"/>
        <v>36.689</v>
      </c>
      <c r="P81" s="144">
        <f t="shared" si="2"/>
        <v>28.544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35</v>
      </c>
      <c r="H82" s="144">
        <f t="shared" ref="H82:P82" si="3">H20+H22+H35+H38+H46+H47+H48+H71+H75+H78</f>
        <v>28.6</v>
      </c>
      <c r="I82" s="144">
        <f t="shared" si="3"/>
        <v>14</v>
      </c>
      <c r="J82" s="144">
        <f t="shared" si="3"/>
        <v>0</v>
      </c>
      <c r="K82" s="144">
        <f t="shared" si="3"/>
        <v>0.55000000000000004</v>
      </c>
      <c r="L82" s="144">
        <f t="shared" si="3"/>
        <v>0.2</v>
      </c>
      <c r="M82" s="144">
        <f t="shared" si="3"/>
        <v>0</v>
      </c>
      <c r="N82" s="144">
        <f t="shared" si="3"/>
        <v>1.53</v>
      </c>
      <c r="O82" s="144">
        <f t="shared" si="3"/>
        <v>0.92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35</v>
      </c>
      <c r="H83" s="144">
        <f>H82+G83</f>
        <v>63.6</v>
      </c>
      <c r="I83" s="144">
        <f t="shared" ref="I83:P83" si="4">I82+H83</f>
        <v>77.599999999999994</v>
      </c>
      <c r="J83" s="144">
        <f t="shared" si="4"/>
        <v>77.599999999999994</v>
      </c>
      <c r="K83" s="144">
        <f t="shared" si="4"/>
        <v>78.149999999999991</v>
      </c>
      <c r="L83" s="144">
        <f t="shared" si="4"/>
        <v>78.349999999999994</v>
      </c>
      <c r="M83" s="144">
        <f t="shared" si="4"/>
        <v>78.349999999999994</v>
      </c>
      <c r="N83" s="144">
        <f t="shared" si="4"/>
        <v>79.88</v>
      </c>
      <c r="O83" s="144">
        <f t="shared" si="4"/>
        <v>80.8</v>
      </c>
      <c r="P83" s="144">
        <f t="shared" si="4"/>
        <v>100.3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9.6100000000000012</v>
      </c>
      <c r="J84" s="144">
        <f t="shared" si="5"/>
        <v>15.363999999999999</v>
      </c>
      <c r="K84" s="144">
        <f t="shared" si="5"/>
        <v>4.3</v>
      </c>
      <c r="L84" s="144">
        <f t="shared" si="5"/>
        <v>0</v>
      </c>
      <c r="M84" s="144">
        <f t="shared" si="5"/>
        <v>1</v>
      </c>
      <c r="N84" s="144">
        <f t="shared" si="5"/>
        <v>1.21</v>
      </c>
      <c r="O84" s="144">
        <f t="shared" si="5"/>
        <v>30</v>
      </c>
      <c r="P84" s="144">
        <f t="shared" si="5"/>
        <v>3.4299999999999997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9.6100000000000012</v>
      </c>
      <c r="J85" s="144">
        <f t="shared" si="6"/>
        <v>24.974</v>
      </c>
      <c r="K85" s="144">
        <f t="shared" si="6"/>
        <v>29.274000000000001</v>
      </c>
      <c r="L85" s="144">
        <f t="shared" si="6"/>
        <v>29.274000000000001</v>
      </c>
      <c r="M85" s="144">
        <f t="shared" si="6"/>
        <v>30.274000000000001</v>
      </c>
      <c r="N85" s="144">
        <f t="shared" si="6"/>
        <v>31.484000000000002</v>
      </c>
      <c r="O85" s="144">
        <f t="shared" si="6"/>
        <v>61.484000000000002</v>
      </c>
      <c r="P85" s="144">
        <f t="shared" si="6"/>
        <v>64.914000000000001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0.73459259999999993</v>
      </c>
      <c r="K86" s="144">
        <f t="shared" si="7"/>
        <v>12.196180739999999</v>
      </c>
      <c r="L86" s="144">
        <f t="shared" si="7"/>
        <v>28.784539779999999</v>
      </c>
      <c r="M86" s="144">
        <f t="shared" si="7"/>
        <v>20.483000000000001</v>
      </c>
      <c r="N86" s="144">
        <f t="shared" si="7"/>
        <v>10.667999999999999</v>
      </c>
      <c r="O86" s="144">
        <f t="shared" si="7"/>
        <v>5.7690000000000001</v>
      </c>
      <c r="P86" s="144">
        <f t="shared" si="7"/>
        <v>3.6140000000000003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35</v>
      </c>
      <c r="H87" s="144">
        <f t="shared" ref="H87:P87" si="8">H90</f>
        <v>63.6</v>
      </c>
      <c r="I87" s="144">
        <f t="shared" si="8"/>
        <v>87.210000000000008</v>
      </c>
      <c r="J87" s="144">
        <f t="shared" si="8"/>
        <v>103.30859260000001</v>
      </c>
      <c r="K87" s="144">
        <f t="shared" si="8"/>
        <v>120.35477334000001</v>
      </c>
      <c r="L87" s="144">
        <f t="shared" si="8"/>
        <v>149.33931312000001</v>
      </c>
      <c r="M87" s="144">
        <f t="shared" si="8"/>
        <v>170.82231312000002</v>
      </c>
      <c r="N87" s="144">
        <f t="shared" si="8"/>
        <v>184.23031312000001</v>
      </c>
      <c r="O87" s="144">
        <f t="shared" si="8"/>
        <v>220.91931312</v>
      </c>
      <c r="P87" s="144">
        <f t="shared" si="8"/>
        <v>249.46331312000001</v>
      </c>
      <c r="Q87" s="169"/>
      <c r="R87" s="34">
        <f>SUM(R18:R86)</f>
        <v>249.46331312000004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1.53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1.53</v>
      </c>
      <c r="O89" s="144">
        <f t="shared" si="10"/>
        <v>1.53</v>
      </c>
      <c r="P89" s="144">
        <f t="shared" si="10"/>
        <v>1.53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35</v>
      </c>
      <c r="H90" s="144">
        <f t="shared" ref="H90:P90" si="11">G90+H81</f>
        <v>63.6</v>
      </c>
      <c r="I90" s="144">
        <f t="shared" si="11"/>
        <v>87.210000000000008</v>
      </c>
      <c r="J90" s="144">
        <f t="shared" si="11"/>
        <v>103.30859260000001</v>
      </c>
      <c r="K90" s="144">
        <f t="shared" si="11"/>
        <v>120.35477334000001</v>
      </c>
      <c r="L90" s="144">
        <f t="shared" si="11"/>
        <v>149.33931312000001</v>
      </c>
      <c r="M90" s="144">
        <f t="shared" si="11"/>
        <v>170.82231312000002</v>
      </c>
      <c r="N90" s="144">
        <f t="shared" si="11"/>
        <v>184.23031312000001</v>
      </c>
      <c r="O90" s="144">
        <f t="shared" si="11"/>
        <v>220.91931312</v>
      </c>
      <c r="P90" s="144">
        <f t="shared" si="11"/>
        <v>249.46331312000001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-2.7000000000000028</v>
      </c>
      <c r="H92" s="144">
        <f t="shared" ref="H92:P92" si="12">-H91+H81</f>
        <v>-9.1000000000000014</v>
      </c>
      <c r="I92" s="144">
        <f t="shared" si="12"/>
        <v>-14.090000000000003</v>
      </c>
      <c r="J92" s="144">
        <f t="shared" si="12"/>
        <v>-21.601407400000003</v>
      </c>
      <c r="K92" s="144">
        <f t="shared" si="12"/>
        <v>-20.653819260000002</v>
      </c>
      <c r="L92" s="144">
        <f t="shared" si="12"/>
        <v>-8.7154602200000042</v>
      </c>
      <c r="M92" s="144">
        <f t="shared" si="12"/>
        <v>-16.217000000000002</v>
      </c>
      <c r="N92" s="144">
        <f t="shared" si="12"/>
        <v>-24.292000000000002</v>
      </c>
      <c r="O92" s="144">
        <f t="shared" si="12"/>
        <v>-1.0110000000000028</v>
      </c>
      <c r="P92" s="144">
        <f t="shared" si="12"/>
        <v>-9.1560000000000024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-127.53668687999996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35</v>
      </c>
      <c r="H94" s="32">
        <f t="shared" ref="H94:P94" si="13">H20+H22+H33+H35+H38+H46+H47+H48</f>
        <v>28.6</v>
      </c>
      <c r="I94" s="32">
        <f t="shared" si="13"/>
        <v>0</v>
      </c>
      <c r="J94" s="32">
        <f t="shared" si="13"/>
        <v>0</v>
      </c>
      <c r="K94" s="32">
        <f t="shared" si="13"/>
        <v>0</v>
      </c>
      <c r="L94" s="32">
        <f t="shared" si="13"/>
        <v>0.2</v>
      </c>
      <c r="M94" s="32">
        <f t="shared" si="13"/>
        <v>0</v>
      </c>
      <c r="N94" s="32">
        <f t="shared" si="13"/>
        <v>1.53</v>
      </c>
      <c r="O94" s="32">
        <f t="shared" si="13"/>
        <v>0.92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35</v>
      </c>
      <c r="H95" s="32">
        <f>H94+G95</f>
        <v>63.6</v>
      </c>
      <c r="I95" s="32">
        <f t="shared" ref="I95:P95" si="14">I94+H95</f>
        <v>63.6</v>
      </c>
      <c r="J95" s="32">
        <f t="shared" si="14"/>
        <v>63.6</v>
      </c>
      <c r="K95" s="32">
        <f t="shared" si="14"/>
        <v>63.6</v>
      </c>
      <c r="L95" s="32">
        <f t="shared" si="14"/>
        <v>63.800000000000004</v>
      </c>
      <c r="M95" s="32">
        <f t="shared" si="14"/>
        <v>63.800000000000004</v>
      </c>
      <c r="N95" s="32">
        <f t="shared" si="14"/>
        <v>65.33</v>
      </c>
      <c r="O95" s="32">
        <f t="shared" si="14"/>
        <v>66.25</v>
      </c>
      <c r="P95" s="32">
        <f t="shared" si="14"/>
        <v>66.25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1.21</v>
      </c>
      <c r="O96" s="32">
        <f t="shared" si="15"/>
        <v>0</v>
      </c>
      <c r="P96" s="32">
        <f t="shared" si="15"/>
        <v>3.4299999999999997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1.21</v>
      </c>
      <c r="O97" s="32">
        <f t="shared" si="16"/>
        <v>1.21</v>
      </c>
      <c r="P97" s="32">
        <f t="shared" si="16"/>
        <v>4.6399999999999997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35</v>
      </c>
      <c r="H98" s="32">
        <f t="shared" ref="H98:P98" si="17">SUM(H18:H48)</f>
        <v>28.6</v>
      </c>
      <c r="I98" s="32">
        <f t="shared" si="17"/>
        <v>0</v>
      </c>
      <c r="J98" s="32">
        <f t="shared" si="17"/>
        <v>0</v>
      </c>
      <c r="K98" s="32">
        <f t="shared" si="17"/>
        <v>3.55</v>
      </c>
      <c r="L98" s="32">
        <f t="shared" si="17"/>
        <v>0.30000000000000004</v>
      </c>
      <c r="M98" s="32">
        <f t="shared" si="17"/>
        <v>14.483000000000001</v>
      </c>
      <c r="N98" s="32">
        <f t="shared" si="17"/>
        <v>6.3780000000000001</v>
      </c>
      <c r="O98" s="32">
        <f t="shared" si="17"/>
        <v>3.6890000000000001</v>
      </c>
      <c r="P98" s="32">
        <f t="shared" si="17"/>
        <v>6.95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35</v>
      </c>
      <c r="H99" s="32">
        <f>H98+G99</f>
        <v>63.6</v>
      </c>
      <c r="I99" s="32">
        <f t="shared" ref="I99:P99" si="18">I98+H99</f>
        <v>63.6</v>
      </c>
      <c r="J99" s="32">
        <f t="shared" si="18"/>
        <v>63.6</v>
      </c>
      <c r="K99" s="32">
        <f t="shared" si="18"/>
        <v>67.150000000000006</v>
      </c>
      <c r="L99" s="32">
        <f t="shared" si="18"/>
        <v>67.45</v>
      </c>
      <c r="M99" s="32">
        <f t="shared" si="18"/>
        <v>81.933000000000007</v>
      </c>
      <c r="N99" s="32">
        <f t="shared" si="18"/>
        <v>88.311000000000007</v>
      </c>
      <c r="O99" s="32">
        <f t="shared" si="18"/>
        <v>92</v>
      </c>
      <c r="P99" s="32">
        <f t="shared" si="18"/>
        <v>98.95</v>
      </c>
      <c r="Q99" s="151">
        <f>P99-R99</f>
        <v>-41.05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1.53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1.53</v>
      </c>
      <c r="O101" s="32">
        <f t="shared" si="20"/>
        <v>1.53</v>
      </c>
      <c r="P101" s="32">
        <f t="shared" si="20"/>
        <v>1.53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0.85000000000000009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30.85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0.85000000000000009</v>
      </c>
      <c r="L107" s="32">
        <f>K107+L106</f>
        <v>0.85000000000000009</v>
      </c>
      <c r="M107" s="32">
        <f t="shared" ref="M107:P107" si="27">L107+M106</f>
        <v>0.85000000000000009</v>
      </c>
      <c r="N107" s="32">
        <f t="shared" si="27"/>
        <v>0.85000000000000009</v>
      </c>
      <c r="O107" s="32">
        <f t="shared" si="27"/>
        <v>30.85</v>
      </c>
      <c r="P107" s="32">
        <f t="shared" si="27"/>
        <v>30.85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1299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79" zoomScale="80" zoomScaleNormal="80" zoomScaleSheetLayoutView="80" workbookViewId="0">
      <selection activeCell="X79" sqref="X1:Y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31" width="9.42578125" style="23" customWidth="1"/>
    <col min="32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0.55000000000000004</v>
      </c>
      <c r="L18" s="32"/>
      <c r="M18" s="32"/>
      <c r="N18" s="32"/>
      <c r="O18" s="32"/>
      <c r="P18" s="32"/>
      <c r="Q18" s="169">
        <v>2</v>
      </c>
      <c r="R18" s="34">
        <f>SUM(G18:P18)</f>
        <v>0.55000000000000004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3.56</v>
      </c>
      <c r="N19" s="39"/>
      <c r="O19" s="32"/>
      <c r="P19" s="40"/>
      <c r="Q19" s="169">
        <v>4.0999999999999996</v>
      </c>
      <c r="R19" s="34">
        <f t="shared" ref="R19:R80" si="1">SUM(G19:P19)</f>
        <v>3.56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1.42</v>
      </c>
      <c r="O20" s="32"/>
      <c r="P20" s="40"/>
      <c r="Q20" s="169">
        <v>2.5</v>
      </c>
      <c r="R20" s="34">
        <f t="shared" si="1"/>
        <v>1.42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0.19</v>
      </c>
      <c r="O22" s="32"/>
      <c r="P22" s="32"/>
      <c r="Q22" s="169">
        <v>0.5</v>
      </c>
      <c r="R22" s="34">
        <f t="shared" si="1"/>
        <v>0.19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0.2</v>
      </c>
      <c r="N23" s="46"/>
      <c r="O23" s="32"/>
      <c r="P23" s="32"/>
      <c r="Q23" s="169">
        <v>0.8</v>
      </c>
      <c r="R23" s="34">
        <f t="shared" si="1"/>
        <v>0.2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0.94</v>
      </c>
      <c r="N24" s="46"/>
      <c r="O24" s="32"/>
      <c r="P24" s="32"/>
      <c r="Q24" s="169">
        <v>2</v>
      </c>
      <c r="R24" s="34">
        <f t="shared" si="1"/>
        <v>0.94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1.47</v>
      </c>
      <c r="O25" s="32"/>
      <c r="P25" s="32"/>
      <c r="Q25" s="169">
        <v>6</v>
      </c>
      <c r="R25" s="34">
        <f t="shared" si="1"/>
        <v>1.47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0.55000000000000004</v>
      </c>
      <c r="N26" s="46"/>
      <c r="O26" s="32"/>
      <c r="P26" s="32"/>
      <c r="Q26" s="169">
        <v>2.4</v>
      </c>
      <c r="R26" s="34">
        <f t="shared" si="1"/>
        <v>0.55000000000000004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2.61</v>
      </c>
      <c r="N27" s="46"/>
      <c r="O27" s="32"/>
      <c r="P27" s="32"/>
      <c r="Q27" s="169">
        <v>4.2</v>
      </c>
      <c r="R27" s="34">
        <f t="shared" si="1"/>
        <v>2.61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2.7</v>
      </c>
      <c r="N28" s="46"/>
      <c r="O28" s="32"/>
      <c r="P28" s="32"/>
      <c r="Q28" s="169">
        <v>5.6</v>
      </c>
      <c r="R28" s="34">
        <f t="shared" si="1"/>
        <v>2.7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0.2</v>
      </c>
      <c r="O29" s="32"/>
      <c r="P29" s="32"/>
      <c r="Q29" s="169">
        <v>0.6</v>
      </c>
      <c r="R29" s="34">
        <f t="shared" si="1"/>
        <v>0.2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0.85</v>
      </c>
      <c r="Q30" s="169">
        <v>2</v>
      </c>
      <c r="R30" s="34">
        <f t="shared" si="1"/>
        <v>0.85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1.28</v>
      </c>
      <c r="O31" s="38"/>
      <c r="P31" s="39"/>
      <c r="Q31" s="169">
        <v>1.98</v>
      </c>
      <c r="R31" s="34">
        <f t="shared" si="1"/>
        <v>1.28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3.05</v>
      </c>
      <c r="L34" s="32"/>
      <c r="M34" s="32"/>
      <c r="N34" s="32"/>
      <c r="O34" s="32"/>
      <c r="P34" s="32"/>
      <c r="Q34" s="169">
        <v>4</v>
      </c>
      <c r="R34" s="34">
        <f t="shared" si="1"/>
        <v>3.05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0.93</v>
      </c>
      <c r="P35" s="61"/>
      <c r="Q35" s="169">
        <v>2</v>
      </c>
      <c r="R35" s="34">
        <f t="shared" si="1"/>
        <v>0.93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3.14</v>
      </c>
      <c r="P36" s="64"/>
      <c r="Q36" s="169">
        <v>2</v>
      </c>
      <c r="R36" s="34">
        <f t="shared" si="1"/>
        <v>3.14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</v>
      </c>
      <c r="M37" s="63"/>
      <c r="N37" s="64"/>
      <c r="O37" s="63"/>
      <c r="P37" s="64"/>
      <c r="Q37" s="169">
        <v>0.5</v>
      </c>
      <c r="R37" s="34">
        <f t="shared" si="1"/>
        <v>0.1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0.25</v>
      </c>
      <c r="M38" s="66"/>
      <c r="N38" s="67"/>
      <c r="O38" s="66"/>
      <c r="P38" s="67"/>
      <c r="Q38" s="169">
        <v>0.2</v>
      </c>
      <c r="R38" s="34">
        <f t="shared" si="1"/>
        <v>0.25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1.25</v>
      </c>
      <c r="Q39" s="169">
        <v>3</v>
      </c>
      <c r="R39" s="34">
        <f t="shared" si="1"/>
        <v>1.25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1.234</v>
      </c>
      <c r="N40" s="202">
        <v>0.18099999999999999</v>
      </c>
      <c r="O40" s="202">
        <v>5.8999999999999997E-2</v>
      </c>
      <c r="P40" s="202">
        <v>0.68</v>
      </c>
      <c r="Q40" s="169">
        <v>2.85</v>
      </c>
      <c r="R40" s="34">
        <f t="shared" si="1"/>
        <v>2.1539999999999999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</v>
      </c>
      <c r="O45" s="34"/>
      <c r="P45" s="34"/>
      <c r="Q45" s="169">
        <v>5</v>
      </c>
      <c r="R45" s="34">
        <f t="shared" si="1"/>
        <v>2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36.1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36.1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28.23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28.23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0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0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6.4000000000000001E-2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6.4000000000000001E-2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4.17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4.17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9.3699999999999992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9.3699999999999992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2.87</v>
      </c>
      <c r="P63" s="117"/>
      <c r="Q63" s="169">
        <v>3</v>
      </c>
      <c r="R63" s="34">
        <f t="shared" si="1"/>
        <v>2.87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0.75231125999999993</v>
      </c>
      <c r="K64" s="208">
        <v>0.93282984000000002</v>
      </c>
      <c r="L64" s="208">
        <v>0.69800309999999988</v>
      </c>
      <c r="M64" s="114"/>
      <c r="N64" s="113"/>
      <c r="O64" s="114"/>
      <c r="P64" s="113"/>
      <c r="Q64" s="169">
        <v>4.5</v>
      </c>
      <c r="R64" s="34">
        <f t="shared" si="1"/>
        <v>2.3831441999999998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5.8</v>
      </c>
      <c r="M67" s="97"/>
      <c r="N67" s="32"/>
      <c r="O67" s="97"/>
      <c r="P67" s="32"/>
      <c r="Q67" s="169">
        <v>8</v>
      </c>
      <c r="R67" s="34">
        <f t="shared" si="1"/>
        <v>5.8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7.91</v>
      </c>
      <c r="L68" s="39">
        <v>22.25</v>
      </c>
      <c r="M68" s="38">
        <v>6</v>
      </c>
      <c r="N68" s="39">
        <v>7.03</v>
      </c>
      <c r="O68" s="38"/>
      <c r="P68" s="39"/>
      <c r="Q68" s="169">
        <v>85</v>
      </c>
      <c r="R68" s="34">
        <f t="shared" si="1"/>
        <v>43.19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1.93</v>
      </c>
      <c r="Q79" s="169">
        <v>5</v>
      </c>
      <c r="R79" s="34">
        <f t="shared" si="1"/>
        <v>1.93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0.16400000000000001</v>
      </c>
      <c r="Q80" s="169">
        <v>1</v>
      </c>
      <c r="R80" s="34">
        <f t="shared" si="1"/>
        <v>0.16400000000000001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36.1</v>
      </c>
      <c r="H81" s="144">
        <f t="shared" si="2"/>
        <v>28.23</v>
      </c>
      <c r="I81" s="144">
        <f t="shared" si="2"/>
        <v>15.31</v>
      </c>
      <c r="J81" s="144">
        <f t="shared" si="2"/>
        <v>16.156311259999999</v>
      </c>
      <c r="K81" s="144">
        <f t="shared" si="2"/>
        <v>17.492829840000002</v>
      </c>
      <c r="L81" s="144">
        <f t="shared" si="2"/>
        <v>29.0980031</v>
      </c>
      <c r="M81" s="144">
        <f t="shared" si="2"/>
        <v>21.793999999999997</v>
      </c>
      <c r="N81" s="144">
        <f t="shared" si="2"/>
        <v>13.771000000000001</v>
      </c>
      <c r="O81" s="144">
        <f t="shared" si="2"/>
        <v>36.999000000000002</v>
      </c>
      <c r="P81" s="144">
        <f t="shared" si="2"/>
        <v>28.574000000000002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36.1</v>
      </c>
      <c r="H82" s="144">
        <f t="shared" ref="H82:P82" si="3">H20+H22+H35+H38+H46+H47+H48+H71+H75+H78</f>
        <v>28.23</v>
      </c>
      <c r="I82" s="144">
        <f t="shared" si="3"/>
        <v>14</v>
      </c>
      <c r="J82" s="144">
        <f t="shared" si="3"/>
        <v>0</v>
      </c>
      <c r="K82" s="144">
        <f t="shared" si="3"/>
        <v>0.55000000000000004</v>
      </c>
      <c r="L82" s="144">
        <f t="shared" si="3"/>
        <v>0.25</v>
      </c>
      <c r="M82" s="144">
        <f t="shared" si="3"/>
        <v>0</v>
      </c>
      <c r="N82" s="144">
        <f t="shared" si="3"/>
        <v>1.6099999999999999</v>
      </c>
      <c r="O82" s="144">
        <f t="shared" si="3"/>
        <v>0.93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36.1</v>
      </c>
      <c r="H83" s="144">
        <f>H82+G83</f>
        <v>64.33</v>
      </c>
      <c r="I83" s="144">
        <f t="shared" ref="I83:P83" si="4">I82+H83</f>
        <v>78.33</v>
      </c>
      <c r="J83" s="144">
        <f t="shared" si="4"/>
        <v>78.33</v>
      </c>
      <c r="K83" s="144">
        <f t="shared" si="4"/>
        <v>78.88</v>
      </c>
      <c r="L83" s="144">
        <f t="shared" si="4"/>
        <v>79.13</v>
      </c>
      <c r="M83" s="144">
        <f t="shared" si="4"/>
        <v>79.13</v>
      </c>
      <c r="N83" s="144">
        <f t="shared" si="4"/>
        <v>80.739999999999995</v>
      </c>
      <c r="O83" s="144">
        <f t="shared" si="4"/>
        <v>81.67</v>
      </c>
      <c r="P83" s="144">
        <f t="shared" si="4"/>
        <v>101.17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1.31</v>
      </c>
      <c r="J84" s="144">
        <f t="shared" si="5"/>
        <v>15.403999999999998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1.28</v>
      </c>
      <c r="O84" s="144">
        <f t="shared" si="5"/>
        <v>30</v>
      </c>
      <c r="P84" s="144">
        <f t="shared" si="5"/>
        <v>3.45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1.31</v>
      </c>
      <c r="J85" s="144">
        <f t="shared" si="6"/>
        <v>16.713999999999999</v>
      </c>
      <c r="K85" s="144">
        <f t="shared" si="6"/>
        <v>21.213999999999999</v>
      </c>
      <c r="L85" s="144">
        <f t="shared" si="6"/>
        <v>21.213999999999999</v>
      </c>
      <c r="M85" s="144">
        <f t="shared" si="6"/>
        <v>22.213999999999999</v>
      </c>
      <c r="N85" s="144">
        <f t="shared" si="6"/>
        <v>23.494</v>
      </c>
      <c r="O85" s="144">
        <f t="shared" si="6"/>
        <v>53.494</v>
      </c>
      <c r="P85" s="144">
        <f t="shared" si="6"/>
        <v>56.944000000000003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0.75231125999999993</v>
      </c>
      <c r="K86" s="144">
        <f t="shared" si="7"/>
        <v>12.44282984</v>
      </c>
      <c r="L86" s="144">
        <f t="shared" si="7"/>
        <v>28.8480031</v>
      </c>
      <c r="M86" s="144">
        <f t="shared" si="7"/>
        <v>20.793999999999997</v>
      </c>
      <c r="N86" s="144">
        <f t="shared" si="7"/>
        <v>10.881</v>
      </c>
      <c r="O86" s="144">
        <f t="shared" si="7"/>
        <v>6.0690000000000008</v>
      </c>
      <c r="P86" s="144">
        <f t="shared" si="7"/>
        <v>3.6240000000000001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36.1</v>
      </c>
      <c r="H87" s="144">
        <f t="shared" ref="H87:P87" si="8">H90</f>
        <v>64.33</v>
      </c>
      <c r="I87" s="144">
        <f t="shared" si="8"/>
        <v>79.64</v>
      </c>
      <c r="J87" s="144">
        <f t="shared" si="8"/>
        <v>95.796311259999996</v>
      </c>
      <c r="K87" s="144">
        <f t="shared" si="8"/>
        <v>113.28914109999999</v>
      </c>
      <c r="L87" s="144">
        <f t="shared" si="8"/>
        <v>142.38714419999999</v>
      </c>
      <c r="M87" s="144">
        <f t="shared" si="8"/>
        <v>164.18114420000001</v>
      </c>
      <c r="N87" s="144">
        <f t="shared" si="8"/>
        <v>177.95214420000002</v>
      </c>
      <c r="O87" s="144">
        <f t="shared" si="8"/>
        <v>214.95114420000002</v>
      </c>
      <c r="P87" s="144">
        <f t="shared" si="8"/>
        <v>243.52514420000003</v>
      </c>
      <c r="Q87" s="169"/>
      <c r="R87" s="34">
        <f>SUM(R18:R86)</f>
        <v>243.52514420000003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1.6099999999999999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1.6099999999999999</v>
      </c>
      <c r="O89" s="144">
        <f t="shared" si="10"/>
        <v>1.6099999999999999</v>
      </c>
      <c r="P89" s="144">
        <f t="shared" si="10"/>
        <v>1.6099999999999999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36.1</v>
      </c>
      <c r="H90" s="144">
        <f t="shared" ref="H90:P90" si="11">G90+H81</f>
        <v>64.33</v>
      </c>
      <c r="I90" s="144">
        <f t="shared" si="11"/>
        <v>79.64</v>
      </c>
      <c r="J90" s="144">
        <f t="shared" si="11"/>
        <v>95.796311259999996</v>
      </c>
      <c r="K90" s="144">
        <f t="shared" si="11"/>
        <v>113.28914109999999</v>
      </c>
      <c r="L90" s="144">
        <f t="shared" si="11"/>
        <v>142.38714419999999</v>
      </c>
      <c r="M90" s="144">
        <f t="shared" si="11"/>
        <v>164.18114420000001</v>
      </c>
      <c r="N90" s="144">
        <f t="shared" si="11"/>
        <v>177.95214420000002</v>
      </c>
      <c r="O90" s="144">
        <f t="shared" si="11"/>
        <v>214.95114420000002</v>
      </c>
      <c r="P90" s="144">
        <f t="shared" si="11"/>
        <v>243.52514420000003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-1.6000000000000014</v>
      </c>
      <c r="H92" s="144">
        <f t="shared" ref="H92:P92" si="12">-H91+H81</f>
        <v>-9.4700000000000024</v>
      </c>
      <c r="I92" s="144">
        <f t="shared" si="12"/>
        <v>-22.39</v>
      </c>
      <c r="J92" s="144">
        <f t="shared" si="12"/>
        <v>-21.543688740000004</v>
      </c>
      <c r="K92" s="144">
        <f t="shared" si="12"/>
        <v>-20.20717016</v>
      </c>
      <c r="L92" s="144">
        <f t="shared" si="12"/>
        <v>-8.6019969000000032</v>
      </c>
      <c r="M92" s="144">
        <f t="shared" si="12"/>
        <v>-15.906000000000006</v>
      </c>
      <c r="N92" s="144">
        <f t="shared" si="12"/>
        <v>-23.929000000000002</v>
      </c>
      <c r="O92" s="144">
        <f t="shared" si="12"/>
        <v>-0.70100000000000051</v>
      </c>
      <c r="P92" s="144">
        <f t="shared" si="12"/>
        <v>-9.1260000000000012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-133.47485579999997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36.1</v>
      </c>
      <c r="H94" s="32">
        <f t="shared" ref="H94:P94" si="13">H20+H22+H33+H35+H38+H46+H47+H48</f>
        <v>28.23</v>
      </c>
      <c r="I94" s="32">
        <f t="shared" si="13"/>
        <v>0</v>
      </c>
      <c r="J94" s="32">
        <f t="shared" si="13"/>
        <v>0</v>
      </c>
      <c r="K94" s="32">
        <f t="shared" si="13"/>
        <v>0</v>
      </c>
      <c r="L94" s="32">
        <f t="shared" si="13"/>
        <v>0.25</v>
      </c>
      <c r="M94" s="32">
        <f t="shared" si="13"/>
        <v>0</v>
      </c>
      <c r="N94" s="32">
        <f t="shared" si="13"/>
        <v>1.6099999999999999</v>
      </c>
      <c r="O94" s="32">
        <f t="shared" si="13"/>
        <v>0.93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36.1</v>
      </c>
      <c r="H95" s="32">
        <f>H94+G95</f>
        <v>64.33</v>
      </c>
      <c r="I95" s="32">
        <f t="shared" ref="I95:P95" si="14">I94+H95</f>
        <v>64.33</v>
      </c>
      <c r="J95" s="32">
        <f t="shared" si="14"/>
        <v>64.33</v>
      </c>
      <c r="K95" s="32">
        <f t="shared" si="14"/>
        <v>64.33</v>
      </c>
      <c r="L95" s="32">
        <f t="shared" si="14"/>
        <v>64.58</v>
      </c>
      <c r="M95" s="32">
        <f t="shared" si="14"/>
        <v>64.58</v>
      </c>
      <c r="N95" s="32">
        <f t="shared" si="14"/>
        <v>66.19</v>
      </c>
      <c r="O95" s="32">
        <f t="shared" si="14"/>
        <v>67.12</v>
      </c>
      <c r="P95" s="32">
        <f t="shared" si="14"/>
        <v>67.12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1.28</v>
      </c>
      <c r="O96" s="32">
        <f t="shared" si="15"/>
        <v>0</v>
      </c>
      <c r="P96" s="32">
        <f t="shared" si="15"/>
        <v>3.45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1.28</v>
      </c>
      <c r="O97" s="32">
        <f t="shared" si="16"/>
        <v>1.28</v>
      </c>
      <c r="P97" s="32">
        <f t="shared" si="16"/>
        <v>4.7300000000000004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36.1</v>
      </c>
      <c r="H98" s="32">
        <f t="shared" ref="H98:P98" si="17">SUM(H18:H48)</f>
        <v>28.23</v>
      </c>
      <c r="I98" s="32">
        <f t="shared" si="17"/>
        <v>0</v>
      </c>
      <c r="J98" s="32">
        <f t="shared" si="17"/>
        <v>0</v>
      </c>
      <c r="K98" s="32">
        <f t="shared" si="17"/>
        <v>3.5999999999999996</v>
      </c>
      <c r="L98" s="32">
        <f t="shared" si="17"/>
        <v>0.35</v>
      </c>
      <c r="M98" s="32">
        <f t="shared" si="17"/>
        <v>14.793999999999999</v>
      </c>
      <c r="N98" s="32">
        <f t="shared" si="17"/>
        <v>6.7410000000000005</v>
      </c>
      <c r="O98" s="32">
        <f t="shared" si="17"/>
        <v>4.1290000000000004</v>
      </c>
      <c r="P98" s="32">
        <f t="shared" si="17"/>
        <v>6.9799999999999995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36.1</v>
      </c>
      <c r="H99" s="32">
        <f>H98+G99</f>
        <v>64.33</v>
      </c>
      <c r="I99" s="32">
        <f t="shared" ref="I99:P99" si="18">I98+H99</f>
        <v>64.33</v>
      </c>
      <c r="J99" s="32">
        <f t="shared" si="18"/>
        <v>64.33</v>
      </c>
      <c r="K99" s="32">
        <f t="shared" si="18"/>
        <v>67.929999999999993</v>
      </c>
      <c r="L99" s="32">
        <f t="shared" si="18"/>
        <v>68.279999999999987</v>
      </c>
      <c r="M99" s="32">
        <f t="shared" si="18"/>
        <v>83.073999999999984</v>
      </c>
      <c r="N99" s="32">
        <f t="shared" si="18"/>
        <v>89.814999999999984</v>
      </c>
      <c r="O99" s="32">
        <f t="shared" si="18"/>
        <v>93.943999999999988</v>
      </c>
      <c r="P99" s="32">
        <f t="shared" si="18"/>
        <v>100.92399999999999</v>
      </c>
      <c r="Q99" s="151">
        <f>P99-R99</f>
        <v>-39.076000000000008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1.6099999999999999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1.6099999999999999</v>
      </c>
      <c r="O101" s="32">
        <f t="shared" si="20"/>
        <v>1.6099999999999999</v>
      </c>
      <c r="P101" s="32">
        <f t="shared" si="20"/>
        <v>1.6099999999999999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1324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76" zoomScale="80" zoomScaleNormal="80" zoomScaleSheetLayoutView="80" workbookViewId="0">
      <selection activeCell="X76" sqref="X1:Z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30" width="9.42578125" style="23" customWidth="1"/>
    <col min="31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0.55000000000000004</v>
      </c>
      <c r="L18" s="32"/>
      <c r="M18" s="32"/>
      <c r="N18" s="32"/>
      <c r="O18" s="32"/>
      <c r="P18" s="32"/>
      <c r="Q18" s="169">
        <v>2</v>
      </c>
      <c r="R18" s="34">
        <f>SUM(G18:P18)</f>
        <v>0.55000000000000004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3.65</v>
      </c>
      <c r="N19" s="39"/>
      <c r="O19" s="32"/>
      <c r="P19" s="40"/>
      <c r="Q19" s="169">
        <v>4.0999999999999996</v>
      </c>
      <c r="R19" s="34">
        <f t="shared" ref="R19:R80" si="1">SUM(G19:P19)</f>
        <v>3.65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1.48</v>
      </c>
      <c r="O20" s="32"/>
      <c r="P20" s="40"/>
      <c r="Q20" s="169">
        <v>2.5</v>
      </c>
      <c r="R20" s="34">
        <f t="shared" si="1"/>
        <v>1.48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0.27</v>
      </c>
      <c r="O22" s="32"/>
      <c r="P22" s="32"/>
      <c r="Q22" s="169">
        <v>0.5</v>
      </c>
      <c r="R22" s="34">
        <f t="shared" si="1"/>
        <v>0.27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0.22</v>
      </c>
      <c r="N23" s="46"/>
      <c r="O23" s="32"/>
      <c r="P23" s="32"/>
      <c r="Q23" s="169">
        <v>0.8</v>
      </c>
      <c r="R23" s="34">
        <f t="shared" si="1"/>
        <v>0.22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1.08</v>
      </c>
      <c r="N24" s="46"/>
      <c r="O24" s="32"/>
      <c r="P24" s="32"/>
      <c r="Q24" s="169">
        <v>2</v>
      </c>
      <c r="R24" s="34">
        <f t="shared" si="1"/>
        <v>1.08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1.7</v>
      </c>
      <c r="O25" s="32"/>
      <c r="P25" s="32"/>
      <c r="Q25" s="169">
        <v>6</v>
      </c>
      <c r="R25" s="34">
        <f t="shared" si="1"/>
        <v>1.7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0.73</v>
      </c>
      <c r="N26" s="46"/>
      <c r="O26" s="32"/>
      <c r="P26" s="32"/>
      <c r="Q26" s="169">
        <v>2.4</v>
      </c>
      <c r="R26" s="34">
        <f t="shared" si="1"/>
        <v>0.73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3.06</v>
      </c>
      <c r="N27" s="46"/>
      <c r="O27" s="32"/>
      <c r="P27" s="32"/>
      <c r="Q27" s="169">
        <v>4.2</v>
      </c>
      <c r="R27" s="34">
        <f t="shared" si="1"/>
        <v>3.06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3.12</v>
      </c>
      <c r="N28" s="46"/>
      <c r="O28" s="32"/>
      <c r="P28" s="32"/>
      <c r="Q28" s="169">
        <v>5.6</v>
      </c>
      <c r="R28" s="34">
        <f t="shared" si="1"/>
        <v>3.12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0.23</v>
      </c>
      <c r="O29" s="32"/>
      <c r="P29" s="32"/>
      <c r="Q29" s="169">
        <v>0.6</v>
      </c>
      <c r="R29" s="34">
        <f t="shared" si="1"/>
        <v>0.23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1.04</v>
      </c>
      <c r="Q30" s="169">
        <v>2</v>
      </c>
      <c r="R30" s="34">
        <f t="shared" si="1"/>
        <v>1.04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0.83</v>
      </c>
      <c r="O31" s="38"/>
      <c r="P31" s="39"/>
      <c r="Q31" s="169">
        <v>1.98</v>
      </c>
      <c r="R31" s="34">
        <f t="shared" si="1"/>
        <v>0.83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2.98</v>
      </c>
      <c r="L34" s="32"/>
      <c r="M34" s="32"/>
      <c r="N34" s="32"/>
      <c r="O34" s="32"/>
      <c r="P34" s="32"/>
      <c r="Q34" s="169">
        <v>4</v>
      </c>
      <c r="R34" s="34">
        <f t="shared" si="1"/>
        <v>2.98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1.1000000000000001</v>
      </c>
      <c r="P35" s="61"/>
      <c r="Q35" s="169">
        <v>2</v>
      </c>
      <c r="R35" s="34">
        <f t="shared" si="1"/>
        <v>1.1000000000000001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3.72</v>
      </c>
      <c r="P36" s="64"/>
      <c r="Q36" s="169">
        <v>2</v>
      </c>
      <c r="R36" s="34">
        <f t="shared" si="1"/>
        <v>3.72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0.12</v>
      </c>
      <c r="M37" s="63"/>
      <c r="N37" s="64"/>
      <c r="O37" s="63"/>
      <c r="P37" s="64"/>
      <c r="Q37" s="169">
        <v>0.5</v>
      </c>
      <c r="R37" s="34">
        <f t="shared" si="1"/>
        <v>0.12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0.3</v>
      </c>
      <c r="M38" s="66"/>
      <c r="N38" s="67"/>
      <c r="O38" s="66"/>
      <c r="P38" s="67"/>
      <c r="Q38" s="169">
        <v>0.2</v>
      </c>
      <c r="R38" s="34">
        <f t="shared" si="1"/>
        <v>0.3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1.36</v>
      </c>
      <c r="Q39" s="169">
        <v>3</v>
      </c>
      <c r="R39" s="34">
        <f t="shared" si="1"/>
        <v>1.36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1.3069999999999999</v>
      </c>
      <c r="N40" s="202">
        <v>0.20200000000000001</v>
      </c>
      <c r="O40" s="202">
        <v>5.8999999999999997E-2</v>
      </c>
      <c r="P40" s="202">
        <v>0.68</v>
      </c>
      <c r="Q40" s="169">
        <v>2.85</v>
      </c>
      <c r="R40" s="34">
        <f t="shared" si="1"/>
        <v>2.2479999999999998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</v>
      </c>
      <c r="O45" s="34"/>
      <c r="P45" s="34"/>
      <c r="Q45" s="169">
        <v>5</v>
      </c>
      <c r="R45" s="34">
        <f t="shared" si="1"/>
        <v>2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35.729999999999997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35.729999999999997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28.6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28.6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2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2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6.5000000000000002E-2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6.5000000000000002E-2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0.21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0.21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4.2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4.2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9.35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9.35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1.7</v>
      </c>
      <c r="P63" s="117"/>
      <c r="Q63" s="169">
        <v>3</v>
      </c>
      <c r="R63" s="34">
        <f t="shared" si="1"/>
        <v>1.7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0.94084838999999987</v>
      </c>
      <c r="K64" s="208">
        <v>1.13589378</v>
      </c>
      <c r="L64" s="208">
        <v>0.87235595999999982</v>
      </c>
      <c r="M64" s="114"/>
      <c r="N64" s="113"/>
      <c r="O64" s="114"/>
      <c r="P64" s="113"/>
      <c r="Q64" s="169">
        <v>4.5</v>
      </c>
      <c r="R64" s="34">
        <f t="shared" si="1"/>
        <v>2.9490981299999994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6</v>
      </c>
      <c r="M67" s="97"/>
      <c r="N67" s="32"/>
      <c r="O67" s="97"/>
      <c r="P67" s="32"/>
      <c r="Q67" s="169">
        <v>8</v>
      </c>
      <c r="R67" s="34">
        <f t="shared" si="1"/>
        <v>6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7.91</v>
      </c>
      <c r="L68" s="39">
        <v>22.25</v>
      </c>
      <c r="M68" s="38">
        <v>6</v>
      </c>
      <c r="N68" s="39">
        <v>7.03</v>
      </c>
      <c r="O68" s="38"/>
      <c r="P68" s="39"/>
      <c r="Q68" s="169">
        <v>85</v>
      </c>
      <c r="R68" s="34">
        <f t="shared" si="1"/>
        <v>43.19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1.93</v>
      </c>
      <c r="Q79" s="169">
        <v>5</v>
      </c>
      <c r="R79" s="34">
        <f t="shared" si="1"/>
        <v>1.93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0.16400000000000001</v>
      </c>
      <c r="Q80" s="169">
        <v>1</v>
      </c>
      <c r="R80" s="34">
        <f t="shared" si="1"/>
        <v>0.16400000000000001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35.729999999999997</v>
      </c>
      <c r="H81" s="144">
        <f t="shared" si="2"/>
        <v>28.6</v>
      </c>
      <c r="I81" s="144">
        <f t="shared" si="2"/>
        <v>17.309999999999999</v>
      </c>
      <c r="J81" s="144">
        <f t="shared" si="2"/>
        <v>16.36584839</v>
      </c>
      <c r="K81" s="144">
        <f t="shared" si="2"/>
        <v>17.625893780000002</v>
      </c>
      <c r="L81" s="144">
        <f t="shared" si="2"/>
        <v>29.542355960000002</v>
      </c>
      <c r="M81" s="144">
        <f t="shared" si="2"/>
        <v>23.166999999999998</v>
      </c>
      <c r="N81" s="144">
        <f t="shared" si="2"/>
        <v>13.742000000000001</v>
      </c>
      <c r="O81" s="144">
        <f t="shared" si="2"/>
        <v>36.579000000000001</v>
      </c>
      <c r="P81" s="144">
        <f t="shared" si="2"/>
        <v>28.874000000000002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35.729999999999997</v>
      </c>
      <c r="H82" s="144">
        <f t="shared" ref="H82:P82" si="3">H20+H22+H35+H38+H46+H47+H48+H71+H75+H78</f>
        <v>28.6</v>
      </c>
      <c r="I82" s="144">
        <f t="shared" si="3"/>
        <v>14</v>
      </c>
      <c r="J82" s="144">
        <f t="shared" si="3"/>
        <v>0</v>
      </c>
      <c r="K82" s="144">
        <f t="shared" si="3"/>
        <v>0.55000000000000004</v>
      </c>
      <c r="L82" s="144">
        <f t="shared" si="3"/>
        <v>0.3</v>
      </c>
      <c r="M82" s="144">
        <f t="shared" si="3"/>
        <v>0</v>
      </c>
      <c r="N82" s="144">
        <f t="shared" si="3"/>
        <v>1.75</v>
      </c>
      <c r="O82" s="144">
        <f t="shared" si="3"/>
        <v>1.1000000000000001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35.729999999999997</v>
      </c>
      <c r="H83" s="144">
        <f>H82+G83</f>
        <v>64.33</v>
      </c>
      <c r="I83" s="144">
        <f t="shared" ref="I83:P83" si="4">I82+H83</f>
        <v>78.33</v>
      </c>
      <c r="J83" s="144">
        <f t="shared" si="4"/>
        <v>78.33</v>
      </c>
      <c r="K83" s="144">
        <f t="shared" si="4"/>
        <v>78.88</v>
      </c>
      <c r="L83" s="144">
        <f t="shared" si="4"/>
        <v>79.179999999999993</v>
      </c>
      <c r="M83" s="144">
        <f t="shared" si="4"/>
        <v>79.179999999999993</v>
      </c>
      <c r="N83" s="144">
        <f t="shared" si="4"/>
        <v>80.929999999999993</v>
      </c>
      <c r="O83" s="144">
        <f t="shared" si="4"/>
        <v>82.029999999999987</v>
      </c>
      <c r="P83" s="144">
        <f t="shared" si="4"/>
        <v>101.52999999999999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3.3099999999999996</v>
      </c>
      <c r="J84" s="144">
        <f t="shared" si="5"/>
        <v>15.424999999999999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0.83</v>
      </c>
      <c r="O84" s="144">
        <f t="shared" si="5"/>
        <v>30</v>
      </c>
      <c r="P84" s="144">
        <f t="shared" si="5"/>
        <v>3.56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3.3099999999999996</v>
      </c>
      <c r="J85" s="144">
        <f t="shared" si="6"/>
        <v>18.734999999999999</v>
      </c>
      <c r="K85" s="144">
        <f t="shared" si="6"/>
        <v>23.234999999999999</v>
      </c>
      <c r="L85" s="144">
        <f t="shared" si="6"/>
        <v>23.234999999999999</v>
      </c>
      <c r="M85" s="144">
        <f t="shared" si="6"/>
        <v>24.234999999999999</v>
      </c>
      <c r="N85" s="144">
        <f t="shared" si="6"/>
        <v>25.064999999999998</v>
      </c>
      <c r="O85" s="144">
        <f t="shared" si="6"/>
        <v>55.064999999999998</v>
      </c>
      <c r="P85" s="144">
        <f t="shared" si="6"/>
        <v>58.625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0.94084838999999987</v>
      </c>
      <c r="K86" s="144">
        <f t="shared" si="7"/>
        <v>12.575893780000001</v>
      </c>
      <c r="L86" s="144">
        <f t="shared" si="7"/>
        <v>29.242355959999998</v>
      </c>
      <c r="M86" s="144">
        <f t="shared" si="7"/>
        <v>22.166999999999998</v>
      </c>
      <c r="N86" s="144">
        <f t="shared" si="7"/>
        <v>11.161999999999999</v>
      </c>
      <c r="O86" s="144">
        <f t="shared" si="7"/>
        <v>5.4790000000000001</v>
      </c>
      <c r="P86" s="144">
        <f t="shared" si="7"/>
        <v>3.8140000000000005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35.729999999999997</v>
      </c>
      <c r="H87" s="144">
        <f t="shared" ref="H87:P87" si="8">H90</f>
        <v>64.33</v>
      </c>
      <c r="I87" s="144">
        <f t="shared" si="8"/>
        <v>81.64</v>
      </c>
      <c r="J87" s="144">
        <f t="shared" si="8"/>
        <v>98.005848389999997</v>
      </c>
      <c r="K87" s="144">
        <f t="shared" si="8"/>
        <v>115.63174217</v>
      </c>
      <c r="L87" s="144">
        <f t="shared" si="8"/>
        <v>145.17409813</v>
      </c>
      <c r="M87" s="144">
        <f t="shared" si="8"/>
        <v>168.34109813000001</v>
      </c>
      <c r="N87" s="144">
        <f t="shared" si="8"/>
        <v>182.08309813</v>
      </c>
      <c r="O87" s="144">
        <f t="shared" si="8"/>
        <v>218.66209813</v>
      </c>
      <c r="P87" s="144">
        <f t="shared" si="8"/>
        <v>247.53609813</v>
      </c>
      <c r="Q87" s="169"/>
      <c r="R87" s="34">
        <f>SUM(R18:R86)</f>
        <v>247.53609812999997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1.75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1.75</v>
      </c>
      <c r="O89" s="144">
        <f t="shared" si="10"/>
        <v>1.75</v>
      </c>
      <c r="P89" s="144">
        <f t="shared" si="10"/>
        <v>1.75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35.729999999999997</v>
      </c>
      <c r="H90" s="144">
        <f t="shared" ref="H90:P90" si="11">G90+H81</f>
        <v>64.33</v>
      </c>
      <c r="I90" s="144">
        <f t="shared" si="11"/>
        <v>81.64</v>
      </c>
      <c r="J90" s="144">
        <f t="shared" si="11"/>
        <v>98.005848389999997</v>
      </c>
      <c r="K90" s="144">
        <f t="shared" si="11"/>
        <v>115.63174217</v>
      </c>
      <c r="L90" s="144">
        <f t="shared" si="11"/>
        <v>145.17409813</v>
      </c>
      <c r="M90" s="144">
        <f t="shared" si="11"/>
        <v>168.34109813000001</v>
      </c>
      <c r="N90" s="144">
        <f t="shared" si="11"/>
        <v>182.08309813</v>
      </c>
      <c r="O90" s="144">
        <f t="shared" si="11"/>
        <v>218.66209813</v>
      </c>
      <c r="P90" s="144">
        <f t="shared" si="11"/>
        <v>247.53609813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-1.970000000000006</v>
      </c>
      <c r="H92" s="144">
        <f t="shared" ref="H92:P92" si="12">-H91+H81</f>
        <v>-9.1000000000000014</v>
      </c>
      <c r="I92" s="144">
        <f t="shared" si="12"/>
        <v>-20.390000000000004</v>
      </c>
      <c r="J92" s="144">
        <f t="shared" si="12"/>
        <v>-21.334151610000003</v>
      </c>
      <c r="K92" s="144">
        <f t="shared" si="12"/>
        <v>-20.074106220000001</v>
      </c>
      <c r="L92" s="144">
        <f t="shared" si="12"/>
        <v>-8.157644040000001</v>
      </c>
      <c r="M92" s="144">
        <f t="shared" si="12"/>
        <v>-14.533000000000005</v>
      </c>
      <c r="N92" s="144">
        <f t="shared" si="12"/>
        <v>-23.958000000000002</v>
      </c>
      <c r="O92" s="144">
        <f t="shared" si="12"/>
        <v>-1.1210000000000022</v>
      </c>
      <c r="P92" s="144">
        <f t="shared" si="12"/>
        <v>-8.8260000000000005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-129.46390187000003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35.729999999999997</v>
      </c>
      <c r="H94" s="32">
        <f t="shared" ref="H94:P94" si="13">H20+H22+H33+H35+H38+H46+H47+H48</f>
        <v>28.6</v>
      </c>
      <c r="I94" s="32">
        <f t="shared" si="13"/>
        <v>0</v>
      </c>
      <c r="J94" s="32">
        <f t="shared" si="13"/>
        <v>0</v>
      </c>
      <c r="K94" s="32">
        <f t="shared" si="13"/>
        <v>0</v>
      </c>
      <c r="L94" s="32">
        <f t="shared" si="13"/>
        <v>0.3</v>
      </c>
      <c r="M94" s="32">
        <f t="shared" si="13"/>
        <v>0</v>
      </c>
      <c r="N94" s="32">
        <f t="shared" si="13"/>
        <v>1.75</v>
      </c>
      <c r="O94" s="32">
        <f t="shared" si="13"/>
        <v>1.1000000000000001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35.729999999999997</v>
      </c>
      <c r="H95" s="32">
        <f>H94+G95</f>
        <v>64.33</v>
      </c>
      <c r="I95" s="32">
        <f t="shared" ref="I95:P95" si="14">I94+H95</f>
        <v>64.33</v>
      </c>
      <c r="J95" s="32">
        <f t="shared" si="14"/>
        <v>64.33</v>
      </c>
      <c r="K95" s="32">
        <f t="shared" si="14"/>
        <v>64.33</v>
      </c>
      <c r="L95" s="32">
        <f t="shared" si="14"/>
        <v>64.63</v>
      </c>
      <c r="M95" s="32">
        <f t="shared" si="14"/>
        <v>64.63</v>
      </c>
      <c r="N95" s="32">
        <f t="shared" si="14"/>
        <v>66.38</v>
      </c>
      <c r="O95" s="32">
        <f t="shared" si="14"/>
        <v>67.47999999999999</v>
      </c>
      <c r="P95" s="32">
        <f t="shared" si="14"/>
        <v>67.47999999999999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0.83</v>
      </c>
      <c r="O96" s="32">
        <f t="shared" si="15"/>
        <v>0</v>
      </c>
      <c r="P96" s="32">
        <f t="shared" si="15"/>
        <v>3.56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0.83</v>
      </c>
      <c r="O97" s="32">
        <f t="shared" si="16"/>
        <v>0.83</v>
      </c>
      <c r="P97" s="32">
        <f t="shared" si="16"/>
        <v>4.3899999999999997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35.729999999999997</v>
      </c>
      <c r="H98" s="32">
        <f t="shared" ref="H98:P98" si="17">SUM(H18:H48)</f>
        <v>28.6</v>
      </c>
      <c r="I98" s="32">
        <f t="shared" si="17"/>
        <v>0</v>
      </c>
      <c r="J98" s="32">
        <f t="shared" si="17"/>
        <v>0</v>
      </c>
      <c r="K98" s="32">
        <f t="shared" si="17"/>
        <v>3.5300000000000002</v>
      </c>
      <c r="L98" s="32">
        <f t="shared" si="17"/>
        <v>0.42</v>
      </c>
      <c r="M98" s="32">
        <f t="shared" si="17"/>
        <v>16.166999999999998</v>
      </c>
      <c r="N98" s="32">
        <f t="shared" si="17"/>
        <v>6.7119999999999997</v>
      </c>
      <c r="O98" s="32">
        <f t="shared" si="17"/>
        <v>4.8790000000000004</v>
      </c>
      <c r="P98" s="32">
        <f t="shared" si="17"/>
        <v>7.28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35.729999999999997</v>
      </c>
      <c r="H99" s="32">
        <f>H98+G99</f>
        <v>64.33</v>
      </c>
      <c r="I99" s="32">
        <f t="shared" ref="I99:P99" si="18">I98+H99</f>
        <v>64.33</v>
      </c>
      <c r="J99" s="32">
        <f t="shared" si="18"/>
        <v>64.33</v>
      </c>
      <c r="K99" s="32">
        <f t="shared" si="18"/>
        <v>67.86</v>
      </c>
      <c r="L99" s="32">
        <f t="shared" si="18"/>
        <v>68.28</v>
      </c>
      <c r="M99" s="32">
        <f t="shared" si="18"/>
        <v>84.447000000000003</v>
      </c>
      <c r="N99" s="32">
        <f t="shared" si="18"/>
        <v>91.159000000000006</v>
      </c>
      <c r="O99" s="32">
        <f t="shared" si="18"/>
        <v>96.038000000000011</v>
      </c>
      <c r="P99" s="32">
        <f t="shared" si="18"/>
        <v>103.31800000000001</v>
      </c>
      <c r="Q99" s="151">
        <f>P99-R99</f>
        <v>-36.681999999999988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1.75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1.75</v>
      </c>
      <c r="O101" s="32">
        <f t="shared" si="20"/>
        <v>1.75</v>
      </c>
      <c r="P101" s="32">
        <f t="shared" si="20"/>
        <v>1.75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1352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64" zoomScale="80" zoomScaleNormal="80" zoomScaleSheetLayoutView="80" workbookViewId="0">
      <selection activeCell="X64" sqref="X1:AB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8" width="9.42578125" style="23" customWidth="1"/>
    <col min="29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0.6</v>
      </c>
      <c r="L18" s="32"/>
      <c r="M18" s="32"/>
      <c r="N18" s="32"/>
      <c r="O18" s="32"/>
      <c r="P18" s="32"/>
      <c r="Q18" s="169">
        <v>2</v>
      </c>
      <c r="R18" s="34">
        <f>SUM(G18:P18)</f>
        <v>0.6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4.0999999999999996</v>
      </c>
      <c r="N19" s="39"/>
      <c r="O19" s="32"/>
      <c r="P19" s="40"/>
      <c r="Q19" s="169">
        <v>4.0999999999999996</v>
      </c>
      <c r="R19" s="34">
        <f t="shared" ref="R19:R80" si="1">SUM(G19:P19)</f>
        <v>4.0999999999999996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1.8</v>
      </c>
      <c r="O20" s="32"/>
      <c r="P20" s="40"/>
      <c r="Q20" s="169">
        <v>2.5</v>
      </c>
      <c r="R20" s="34">
        <f t="shared" si="1"/>
        <v>1.8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0.24</v>
      </c>
      <c r="O22" s="32"/>
      <c r="P22" s="32"/>
      <c r="Q22" s="169">
        <v>0.5</v>
      </c>
      <c r="R22" s="34">
        <f t="shared" si="1"/>
        <v>0.24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0.28999999999999998</v>
      </c>
      <c r="N23" s="46"/>
      <c r="O23" s="32"/>
      <c r="P23" s="32"/>
      <c r="Q23" s="169">
        <v>0.8</v>
      </c>
      <c r="R23" s="34">
        <f t="shared" si="1"/>
        <v>0.28999999999999998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1.24</v>
      </c>
      <c r="N24" s="46"/>
      <c r="O24" s="32"/>
      <c r="P24" s="32"/>
      <c r="Q24" s="169">
        <v>2</v>
      </c>
      <c r="R24" s="34">
        <f t="shared" si="1"/>
        <v>1.24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2.1</v>
      </c>
      <c r="O25" s="32"/>
      <c r="P25" s="32"/>
      <c r="Q25" s="169">
        <v>6</v>
      </c>
      <c r="R25" s="34">
        <f t="shared" si="1"/>
        <v>2.1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0.93</v>
      </c>
      <c r="N26" s="46"/>
      <c r="O26" s="32"/>
      <c r="P26" s="32"/>
      <c r="Q26" s="169">
        <v>2.4</v>
      </c>
      <c r="R26" s="34">
        <f t="shared" si="1"/>
        <v>0.93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3.63</v>
      </c>
      <c r="N27" s="46"/>
      <c r="O27" s="32"/>
      <c r="P27" s="32"/>
      <c r="Q27" s="169">
        <v>4.2</v>
      </c>
      <c r="R27" s="34">
        <f t="shared" si="1"/>
        <v>3.63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3.86</v>
      </c>
      <c r="N28" s="46"/>
      <c r="O28" s="32"/>
      <c r="P28" s="32"/>
      <c r="Q28" s="169">
        <v>5.6</v>
      </c>
      <c r="R28" s="34">
        <f t="shared" si="1"/>
        <v>3.86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0.247</v>
      </c>
      <c r="O29" s="32"/>
      <c r="P29" s="32"/>
      <c r="Q29" s="169">
        <v>0.6</v>
      </c>
      <c r="R29" s="34">
        <f t="shared" si="1"/>
        <v>0.247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1.4</v>
      </c>
      <c r="Q30" s="169">
        <v>2</v>
      </c>
      <c r="R30" s="34">
        <f t="shared" si="1"/>
        <v>1.4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0.51</v>
      </c>
      <c r="O31" s="38"/>
      <c r="P31" s="39"/>
      <c r="Q31" s="169">
        <v>1.98</v>
      </c>
      <c r="R31" s="34">
        <f t="shared" si="1"/>
        <v>0.51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3.35</v>
      </c>
      <c r="L34" s="32"/>
      <c r="M34" s="32"/>
      <c r="N34" s="32"/>
      <c r="O34" s="32"/>
      <c r="P34" s="32"/>
      <c r="Q34" s="169">
        <v>4</v>
      </c>
      <c r="R34" s="34">
        <f t="shared" si="1"/>
        <v>3.35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1.1399999999999999</v>
      </c>
      <c r="P35" s="61"/>
      <c r="Q35" s="169">
        <v>2</v>
      </c>
      <c r="R35" s="34">
        <f t="shared" si="1"/>
        <v>1.1399999999999999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3.89</v>
      </c>
      <c r="P36" s="64"/>
      <c r="Q36" s="169">
        <v>2</v>
      </c>
      <c r="R36" s="34">
        <f t="shared" si="1"/>
        <v>3.89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0.18</v>
      </c>
      <c r="M37" s="63"/>
      <c r="N37" s="64"/>
      <c r="O37" s="63"/>
      <c r="P37" s="64"/>
      <c r="Q37" s="169">
        <v>0.5</v>
      </c>
      <c r="R37" s="34">
        <f t="shared" si="1"/>
        <v>0.18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0.3</v>
      </c>
      <c r="M38" s="66"/>
      <c r="N38" s="67"/>
      <c r="O38" s="66"/>
      <c r="P38" s="67"/>
      <c r="Q38" s="169">
        <v>0.2</v>
      </c>
      <c r="R38" s="34">
        <f t="shared" si="1"/>
        <v>0.3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1.48</v>
      </c>
      <c r="Q39" s="169">
        <v>3</v>
      </c>
      <c r="R39" s="34">
        <f t="shared" si="1"/>
        <v>1.48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1.4139999999999999</v>
      </c>
      <c r="N40" s="202">
        <v>0.27700000000000002</v>
      </c>
      <c r="O40" s="202">
        <v>5.8999999999999997E-2</v>
      </c>
      <c r="P40" s="202">
        <v>0.68</v>
      </c>
      <c r="Q40" s="169">
        <v>2.85</v>
      </c>
      <c r="R40" s="34">
        <f t="shared" si="1"/>
        <v>2.4299999999999997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</v>
      </c>
      <c r="O45" s="34"/>
      <c r="P45" s="34"/>
      <c r="Q45" s="169">
        <v>5</v>
      </c>
      <c r="R45" s="34">
        <f t="shared" si="1"/>
        <v>2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3.0000000000000001E-3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3.0000000000000001E-3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34.6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34.6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27.8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27.8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8.8699999999999992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8.8699999999999992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6.4000000000000001E-2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6.4000000000000001E-2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0.23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0.23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4.3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4.3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9.2899999999999991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9.2899999999999991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1.65</v>
      </c>
      <c r="P63" s="117"/>
      <c r="Q63" s="169">
        <v>3</v>
      </c>
      <c r="R63" s="34">
        <f t="shared" si="1"/>
        <v>1.65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1.0122835499999998</v>
      </c>
      <c r="K64" s="208">
        <v>1.23837552</v>
      </c>
      <c r="L64" s="208">
        <v>1.1038507200000001</v>
      </c>
      <c r="M64" s="114"/>
      <c r="N64" s="113"/>
      <c r="O64" s="114"/>
      <c r="P64" s="113"/>
      <c r="Q64" s="169">
        <v>4.5</v>
      </c>
      <c r="R64" s="34">
        <f t="shared" si="1"/>
        <v>3.3545097899999998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5.3</v>
      </c>
      <c r="M67" s="97"/>
      <c r="N67" s="32"/>
      <c r="O67" s="97"/>
      <c r="P67" s="32"/>
      <c r="Q67" s="169">
        <v>8</v>
      </c>
      <c r="R67" s="34">
        <f t="shared" si="1"/>
        <v>5.3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7.91</v>
      </c>
      <c r="L68" s="39">
        <v>22.25</v>
      </c>
      <c r="M68" s="38">
        <v>6</v>
      </c>
      <c r="N68" s="39">
        <v>7.03</v>
      </c>
      <c r="O68" s="38"/>
      <c r="P68" s="39"/>
      <c r="Q68" s="169">
        <v>85</v>
      </c>
      <c r="R68" s="34">
        <f t="shared" si="1"/>
        <v>43.19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2.81</v>
      </c>
      <c r="Q79" s="169">
        <v>5</v>
      </c>
      <c r="R79" s="34">
        <f t="shared" si="1"/>
        <v>2.81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0.21</v>
      </c>
      <c r="Q80" s="169">
        <v>1</v>
      </c>
      <c r="R80" s="34">
        <f t="shared" si="1"/>
        <v>0.21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34.6</v>
      </c>
      <c r="H81" s="144">
        <f t="shared" si="2"/>
        <v>27.8</v>
      </c>
      <c r="I81" s="144">
        <f t="shared" si="2"/>
        <v>24.18</v>
      </c>
      <c r="J81" s="144">
        <f t="shared" si="2"/>
        <v>16.499283549999998</v>
      </c>
      <c r="K81" s="144">
        <f t="shared" si="2"/>
        <v>18.148375520000002</v>
      </c>
      <c r="L81" s="144">
        <f t="shared" si="2"/>
        <v>29.133850719999998</v>
      </c>
      <c r="M81" s="144">
        <f t="shared" si="2"/>
        <v>25.463999999999999</v>
      </c>
      <c r="N81" s="144">
        <f t="shared" si="2"/>
        <v>14.204000000000001</v>
      </c>
      <c r="O81" s="144">
        <f t="shared" si="2"/>
        <v>36.739000000000004</v>
      </c>
      <c r="P81" s="144">
        <f t="shared" si="2"/>
        <v>30.279999999999998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34.6</v>
      </c>
      <c r="H82" s="144">
        <f t="shared" ref="H82:P82" si="3">H20+H22+H35+H38+H46+H47+H48+H71+H75+H78</f>
        <v>27.8</v>
      </c>
      <c r="I82" s="144">
        <f t="shared" si="3"/>
        <v>14</v>
      </c>
      <c r="J82" s="144">
        <f t="shared" si="3"/>
        <v>3.0000000000000001E-3</v>
      </c>
      <c r="K82" s="144">
        <f t="shared" si="3"/>
        <v>0.55000000000000004</v>
      </c>
      <c r="L82" s="144">
        <f t="shared" si="3"/>
        <v>0.3</v>
      </c>
      <c r="M82" s="144">
        <f t="shared" si="3"/>
        <v>0</v>
      </c>
      <c r="N82" s="144">
        <f t="shared" si="3"/>
        <v>2.04</v>
      </c>
      <c r="O82" s="144">
        <f t="shared" si="3"/>
        <v>1.1399999999999999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34.6</v>
      </c>
      <c r="H83" s="144">
        <f>H82+G83</f>
        <v>62.400000000000006</v>
      </c>
      <c r="I83" s="144">
        <f t="shared" ref="I83:P83" si="4">I82+H83</f>
        <v>76.400000000000006</v>
      </c>
      <c r="J83" s="144">
        <f t="shared" si="4"/>
        <v>76.403000000000006</v>
      </c>
      <c r="K83" s="144">
        <f t="shared" si="4"/>
        <v>76.953000000000003</v>
      </c>
      <c r="L83" s="144">
        <f t="shared" si="4"/>
        <v>77.253</v>
      </c>
      <c r="M83" s="144">
        <f t="shared" si="4"/>
        <v>77.253</v>
      </c>
      <c r="N83" s="144">
        <f t="shared" si="4"/>
        <v>79.293000000000006</v>
      </c>
      <c r="O83" s="144">
        <f t="shared" si="4"/>
        <v>80.433000000000007</v>
      </c>
      <c r="P83" s="144">
        <f t="shared" si="4"/>
        <v>99.933000000000007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10.18</v>
      </c>
      <c r="J84" s="144">
        <f t="shared" si="5"/>
        <v>15.483999999999998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0.51</v>
      </c>
      <c r="O84" s="144">
        <f t="shared" si="5"/>
        <v>30</v>
      </c>
      <c r="P84" s="144">
        <f t="shared" si="5"/>
        <v>3.6799999999999997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10.18</v>
      </c>
      <c r="J85" s="144">
        <f t="shared" si="6"/>
        <v>25.663999999999998</v>
      </c>
      <c r="K85" s="144">
        <f t="shared" si="6"/>
        <v>30.163999999999998</v>
      </c>
      <c r="L85" s="144">
        <f t="shared" si="6"/>
        <v>30.163999999999998</v>
      </c>
      <c r="M85" s="144">
        <f t="shared" si="6"/>
        <v>31.163999999999998</v>
      </c>
      <c r="N85" s="144">
        <f t="shared" si="6"/>
        <v>31.673999999999999</v>
      </c>
      <c r="O85" s="144">
        <f t="shared" si="6"/>
        <v>61.673999999999999</v>
      </c>
      <c r="P85" s="144">
        <f t="shared" si="6"/>
        <v>65.353999999999999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1.0122835499999998</v>
      </c>
      <c r="K86" s="144">
        <f t="shared" si="7"/>
        <v>13.098375520000001</v>
      </c>
      <c r="L86" s="144">
        <f t="shared" si="7"/>
        <v>28.833850720000001</v>
      </c>
      <c r="M86" s="144">
        <f t="shared" si="7"/>
        <v>24.463999999999999</v>
      </c>
      <c r="N86" s="144">
        <f t="shared" si="7"/>
        <v>11.654</v>
      </c>
      <c r="O86" s="144">
        <f t="shared" si="7"/>
        <v>5.5990000000000002</v>
      </c>
      <c r="P86" s="144">
        <f t="shared" si="7"/>
        <v>5.1000000000000005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34.6</v>
      </c>
      <c r="H87" s="144">
        <f t="shared" ref="H87:P87" si="8">H90</f>
        <v>62.400000000000006</v>
      </c>
      <c r="I87" s="144">
        <f t="shared" si="8"/>
        <v>86.580000000000013</v>
      </c>
      <c r="J87" s="144">
        <f t="shared" si="8"/>
        <v>103.07928355000001</v>
      </c>
      <c r="K87" s="144">
        <f t="shared" si="8"/>
        <v>121.22765907000002</v>
      </c>
      <c r="L87" s="144">
        <f t="shared" si="8"/>
        <v>150.36150979000001</v>
      </c>
      <c r="M87" s="144">
        <f t="shared" si="8"/>
        <v>175.82550979000001</v>
      </c>
      <c r="N87" s="144">
        <f t="shared" si="8"/>
        <v>190.02950979000002</v>
      </c>
      <c r="O87" s="144">
        <f t="shared" si="8"/>
        <v>226.76850979000002</v>
      </c>
      <c r="P87" s="144">
        <f t="shared" si="8"/>
        <v>257.04850979000003</v>
      </c>
      <c r="Q87" s="169"/>
      <c r="R87" s="34">
        <f>SUM(R18:R86)</f>
        <v>257.04850978999997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2.04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2.04</v>
      </c>
      <c r="O89" s="144">
        <f t="shared" si="10"/>
        <v>2.04</v>
      </c>
      <c r="P89" s="144">
        <f t="shared" si="10"/>
        <v>2.04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34.6</v>
      </c>
      <c r="H90" s="144">
        <f t="shared" ref="H90:P90" si="11">G90+H81</f>
        <v>62.400000000000006</v>
      </c>
      <c r="I90" s="144">
        <f t="shared" si="11"/>
        <v>86.580000000000013</v>
      </c>
      <c r="J90" s="144">
        <f t="shared" si="11"/>
        <v>103.07928355000001</v>
      </c>
      <c r="K90" s="144">
        <f t="shared" si="11"/>
        <v>121.22765907000002</v>
      </c>
      <c r="L90" s="144">
        <f t="shared" si="11"/>
        <v>150.36150979000001</v>
      </c>
      <c r="M90" s="144">
        <f t="shared" si="11"/>
        <v>175.82550979000001</v>
      </c>
      <c r="N90" s="144">
        <f t="shared" si="11"/>
        <v>190.02950979000002</v>
      </c>
      <c r="O90" s="144">
        <f t="shared" si="11"/>
        <v>226.76850979000002</v>
      </c>
      <c r="P90" s="144">
        <f t="shared" si="11"/>
        <v>257.04850979000003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-3.1000000000000014</v>
      </c>
      <c r="H92" s="144">
        <f t="shared" ref="H92:P92" si="12">-H91+H81</f>
        <v>-9.9000000000000021</v>
      </c>
      <c r="I92" s="144">
        <f t="shared" si="12"/>
        <v>-13.520000000000003</v>
      </c>
      <c r="J92" s="144">
        <f t="shared" si="12"/>
        <v>-21.200716450000005</v>
      </c>
      <c r="K92" s="144">
        <f t="shared" si="12"/>
        <v>-19.551624480000001</v>
      </c>
      <c r="L92" s="144">
        <f t="shared" si="12"/>
        <v>-8.5661492800000048</v>
      </c>
      <c r="M92" s="144">
        <f t="shared" si="12"/>
        <v>-12.236000000000004</v>
      </c>
      <c r="N92" s="144">
        <f t="shared" si="12"/>
        <v>-23.496000000000002</v>
      </c>
      <c r="O92" s="144">
        <f t="shared" si="12"/>
        <v>-0.96099999999999852</v>
      </c>
      <c r="P92" s="144">
        <f t="shared" si="12"/>
        <v>-7.4200000000000053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-119.95149021000003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34.6</v>
      </c>
      <c r="H94" s="32">
        <f t="shared" ref="H94:P94" si="13">H20+H22+H33+H35+H38+H46+H47+H48</f>
        <v>27.8</v>
      </c>
      <c r="I94" s="32">
        <f t="shared" si="13"/>
        <v>0</v>
      </c>
      <c r="J94" s="32">
        <f t="shared" si="13"/>
        <v>3.0000000000000001E-3</v>
      </c>
      <c r="K94" s="32">
        <f t="shared" si="13"/>
        <v>0</v>
      </c>
      <c r="L94" s="32">
        <f t="shared" si="13"/>
        <v>0.3</v>
      </c>
      <c r="M94" s="32">
        <f t="shared" si="13"/>
        <v>0</v>
      </c>
      <c r="N94" s="32">
        <f t="shared" si="13"/>
        <v>2.04</v>
      </c>
      <c r="O94" s="32">
        <f t="shared" si="13"/>
        <v>1.1399999999999999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34.6</v>
      </c>
      <c r="H95" s="32">
        <f>H94+G95</f>
        <v>62.400000000000006</v>
      </c>
      <c r="I95" s="32">
        <f t="shared" ref="I95:P95" si="14">I94+H95</f>
        <v>62.400000000000006</v>
      </c>
      <c r="J95" s="32">
        <f t="shared" si="14"/>
        <v>62.403000000000006</v>
      </c>
      <c r="K95" s="32">
        <f t="shared" si="14"/>
        <v>62.403000000000006</v>
      </c>
      <c r="L95" s="32">
        <f t="shared" si="14"/>
        <v>62.703000000000003</v>
      </c>
      <c r="M95" s="32">
        <f t="shared" si="14"/>
        <v>62.703000000000003</v>
      </c>
      <c r="N95" s="32">
        <f t="shared" si="14"/>
        <v>64.743000000000009</v>
      </c>
      <c r="O95" s="32">
        <f t="shared" si="14"/>
        <v>65.88300000000001</v>
      </c>
      <c r="P95" s="32">
        <f t="shared" si="14"/>
        <v>65.88300000000001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0.51</v>
      </c>
      <c r="O96" s="32">
        <f t="shared" si="15"/>
        <v>0</v>
      </c>
      <c r="P96" s="32">
        <f t="shared" si="15"/>
        <v>3.6799999999999997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0.51</v>
      </c>
      <c r="O97" s="32">
        <f t="shared" si="16"/>
        <v>0.51</v>
      </c>
      <c r="P97" s="32">
        <f t="shared" si="16"/>
        <v>4.1899999999999995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34.6</v>
      </c>
      <c r="H98" s="32">
        <f t="shared" ref="H98:P98" si="17">SUM(H18:H48)</f>
        <v>27.8</v>
      </c>
      <c r="I98" s="32">
        <f t="shared" si="17"/>
        <v>0</v>
      </c>
      <c r="J98" s="32">
        <f t="shared" si="17"/>
        <v>3.0000000000000001E-3</v>
      </c>
      <c r="K98" s="32">
        <f t="shared" si="17"/>
        <v>3.95</v>
      </c>
      <c r="L98" s="32">
        <f t="shared" si="17"/>
        <v>0.48</v>
      </c>
      <c r="M98" s="32">
        <f t="shared" si="17"/>
        <v>18.463999999999999</v>
      </c>
      <c r="N98" s="32">
        <f t="shared" si="17"/>
        <v>7.1740000000000004</v>
      </c>
      <c r="O98" s="32">
        <f t="shared" si="17"/>
        <v>5.0890000000000004</v>
      </c>
      <c r="P98" s="32">
        <f t="shared" si="17"/>
        <v>7.76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34.6</v>
      </c>
      <c r="H99" s="32">
        <f>H98+G99</f>
        <v>62.400000000000006</v>
      </c>
      <c r="I99" s="32">
        <f t="shared" ref="I99:P99" si="18">I98+H99</f>
        <v>62.400000000000006</v>
      </c>
      <c r="J99" s="32">
        <f t="shared" si="18"/>
        <v>62.403000000000006</v>
      </c>
      <c r="K99" s="32">
        <f t="shared" si="18"/>
        <v>66.353000000000009</v>
      </c>
      <c r="L99" s="32">
        <f t="shared" si="18"/>
        <v>66.833000000000013</v>
      </c>
      <c r="M99" s="32">
        <f t="shared" si="18"/>
        <v>85.297000000000011</v>
      </c>
      <c r="N99" s="32">
        <f t="shared" si="18"/>
        <v>92.471000000000018</v>
      </c>
      <c r="O99" s="32">
        <f t="shared" si="18"/>
        <v>97.560000000000016</v>
      </c>
      <c r="P99" s="32">
        <f t="shared" si="18"/>
        <v>105.32000000000002</v>
      </c>
      <c r="Q99" s="151">
        <f>P99-R99</f>
        <v>-34.679999999999978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2.04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2.04</v>
      </c>
      <c r="O101" s="32">
        <f t="shared" si="20"/>
        <v>2.04</v>
      </c>
      <c r="P101" s="32">
        <f t="shared" si="20"/>
        <v>2.04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1363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64" zoomScale="80" zoomScaleNormal="80" zoomScaleSheetLayoutView="80" workbookViewId="0">
      <selection activeCell="A64" sqref="A1:XFD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8" width="9.42578125" style="23" customWidth="1"/>
    <col min="29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0.5</v>
      </c>
      <c r="L18" s="32"/>
      <c r="M18" s="32"/>
      <c r="N18" s="32"/>
      <c r="O18" s="32"/>
      <c r="P18" s="32"/>
      <c r="Q18" s="169">
        <v>2</v>
      </c>
      <c r="R18" s="34">
        <f>SUM(G18:P18)</f>
        <v>0.5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4.0999999999999996</v>
      </c>
      <c r="N19" s="39"/>
      <c r="O19" s="32"/>
      <c r="P19" s="40"/>
      <c r="Q19" s="169">
        <v>4.0999999999999996</v>
      </c>
      <c r="R19" s="34">
        <f t="shared" ref="R19:R80" si="1">SUM(G19:P19)</f>
        <v>4.0999999999999996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2.1</v>
      </c>
      <c r="O20" s="32"/>
      <c r="P20" s="40"/>
      <c r="Q20" s="169">
        <v>2.5</v>
      </c>
      <c r="R20" s="34">
        <f t="shared" si="1"/>
        <v>2.1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0.28000000000000003</v>
      </c>
      <c r="O22" s="32"/>
      <c r="P22" s="32"/>
      <c r="Q22" s="169">
        <v>0.5</v>
      </c>
      <c r="R22" s="34">
        <f t="shared" si="1"/>
        <v>0.28000000000000003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0.32</v>
      </c>
      <c r="N23" s="46"/>
      <c r="O23" s="32"/>
      <c r="P23" s="32"/>
      <c r="Q23" s="169">
        <v>0.8</v>
      </c>
      <c r="R23" s="34">
        <f t="shared" si="1"/>
        <v>0.32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1.37</v>
      </c>
      <c r="N24" s="46"/>
      <c r="O24" s="32"/>
      <c r="P24" s="32"/>
      <c r="Q24" s="169">
        <v>2</v>
      </c>
      <c r="R24" s="34">
        <f t="shared" si="1"/>
        <v>1.37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2.2799999999999998</v>
      </c>
      <c r="O25" s="32"/>
      <c r="P25" s="32"/>
      <c r="Q25" s="169">
        <v>6</v>
      </c>
      <c r="R25" s="34">
        <f t="shared" si="1"/>
        <v>2.2799999999999998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0.91</v>
      </c>
      <c r="N26" s="46"/>
      <c r="O26" s="32"/>
      <c r="P26" s="32"/>
      <c r="Q26" s="169">
        <v>2.4</v>
      </c>
      <c r="R26" s="34">
        <f t="shared" si="1"/>
        <v>0.91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3.6</v>
      </c>
      <c r="N27" s="46"/>
      <c r="O27" s="32"/>
      <c r="P27" s="32"/>
      <c r="Q27" s="169">
        <v>4.2</v>
      </c>
      <c r="R27" s="34">
        <f t="shared" si="1"/>
        <v>3.6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4.01</v>
      </c>
      <c r="N28" s="46"/>
      <c r="O28" s="32"/>
      <c r="P28" s="32"/>
      <c r="Q28" s="169">
        <v>5.6</v>
      </c>
      <c r="R28" s="34">
        <f t="shared" si="1"/>
        <v>4.01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0.28000000000000003</v>
      </c>
      <c r="O29" s="32"/>
      <c r="P29" s="32"/>
      <c r="Q29" s="169">
        <v>0.6</v>
      </c>
      <c r="R29" s="34">
        <f t="shared" si="1"/>
        <v>0.28000000000000003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1.42</v>
      </c>
      <c r="Q30" s="169">
        <v>2</v>
      </c>
      <c r="R30" s="34">
        <f t="shared" si="1"/>
        <v>1.42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1.1299999999999999</v>
      </c>
      <c r="O31" s="38"/>
      <c r="P31" s="39"/>
      <c r="Q31" s="169">
        <v>1.98</v>
      </c>
      <c r="R31" s="34">
        <f t="shared" si="1"/>
        <v>1.1299999999999999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3.16</v>
      </c>
      <c r="L34" s="32"/>
      <c r="M34" s="32"/>
      <c r="N34" s="32"/>
      <c r="O34" s="32"/>
      <c r="P34" s="32"/>
      <c r="Q34" s="169">
        <v>4</v>
      </c>
      <c r="R34" s="34">
        <f t="shared" si="1"/>
        <v>3.16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1.23</v>
      </c>
      <c r="P35" s="61"/>
      <c r="Q35" s="169">
        <v>2</v>
      </c>
      <c r="R35" s="34">
        <f t="shared" si="1"/>
        <v>1.23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4.3600000000000003</v>
      </c>
      <c r="P36" s="64"/>
      <c r="Q36" s="169">
        <v>2</v>
      </c>
      <c r="R36" s="34">
        <f t="shared" si="1"/>
        <v>4.3600000000000003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0.16</v>
      </c>
      <c r="M37" s="63"/>
      <c r="N37" s="64"/>
      <c r="O37" s="63"/>
      <c r="P37" s="64"/>
      <c r="Q37" s="169">
        <v>0.5</v>
      </c>
      <c r="R37" s="34">
        <f t="shared" si="1"/>
        <v>0.16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0.3</v>
      </c>
      <c r="M38" s="66"/>
      <c r="N38" s="67"/>
      <c r="O38" s="66"/>
      <c r="P38" s="67"/>
      <c r="Q38" s="169">
        <v>0.2</v>
      </c>
      <c r="R38" s="34">
        <f t="shared" si="1"/>
        <v>0.3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1.7</v>
      </c>
      <c r="Q39" s="169">
        <v>3</v>
      </c>
      <c r="R39" s="34">
        <f t="shared" si="1"/>
        <v>1.7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1.347</v>
      </c>
      <c r="N40" s="202">
        <v>0.26500000000000001</v>
      </c>
      <c r="O40" s="202">
        <v>5.8999999999999997E-2</v>
      </c>
      <c r="P40" s="202">
        <v>0.68</v>
      </c>
      <c r="Q40" s="169">
        <v>2.85</v>
      </c>
      <c r="R40" s="34">
        <f t="shared" si="1"/>
        <v>2.351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</v>
      </c>
      <c r="O45" s="34"/>
      <c r="P45" s="34"/>
      <c r="Q45" s="169">
        <v>5</v>
      </c>
      <c r="R45" s="34">
        <f t="shared" si="1"/>
        <v>2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0.01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0.01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34.24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34.24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31.6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31.6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6.61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6.61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6.4000000000000001E-2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6.4000000000000001E-2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0.25700000000000001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0.25700000000000001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4.2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4.2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9.4700000000000006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9.4700000000000006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2.29</v>
      </c>
      <c r="P63" s="117"/>
      <c r="Q63" s="169">
        <v>3</v>
      </c>
      <c r="R63" s="34">
        <f t="shared" si="1"/>
        <v>2.29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1.1715490799999997</v>
      </c>
      <c r="K64" s="208">
        <v>1.1902642199999998</v>
      </c>
      <c r="L64" s="208">
        <v>1.0841079599999999</v>
      </c>
      <c r="M64" s="114"/>
      <c r="N64" s="113"/>
      <c r="O64" s="114"/>
      <c r="P64" s="113"/>
      <c r="Q64" s="169">
        <v>4.5</v>
      </c>
      <c r="R64" s="34">
        <f t="shared" si="1"/>
        <v>3.4459212599999995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0.6</v>
      </c>
      <c r="M67" s="97"/>
      <c r="N67" s="32"/>
      <c r="O67" s="97"/>
      <c r="P67" s="32"/>
      <c r="Q67" s="169">
        <v>8</v>
      </c>
      <c r="R67" s="34">
        <f t="shared" si="1"/>
        <v>0.6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7.91</v>
      </c>
      <c r="L68" s="39">
        <v>22.25</v>
      </c>
      <c r="M68" s="38">
        <v>6</v>
      </c>
      <c r="N68" s="39">
        <v>7.03</v>
      </c>
      <c r="O68" s="38"/>
      <c r="P68" s="39"/>
      <c r="Q68" s="169">
        <v>85</v>
      </c>
      <c r="R68" s="34">
        <f t="shared" si="1"/>
        <v>43.19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2.81</v>
      </c>
      <c r="Q79" s="169">
        <v>5</v>
      </c>
      <c r="R79" s="34">
        <f t="shared" si="1"/>
        <v>2.81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0.21</v>
      </c>
      <c r="Q80" s="169">
        <v>1</v>
      </c>
      <c r="R80" s="34">
        <f t="shared" si="1"/>
        <v>0.21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34.24</v>
      </c>
      <c r="H81" s="144">
        <f t="shared" si="2"/>
        <v>31.6</v>
      </c>
      <c r="I81" s="144">
        <f t="shared" si="2"/>
        <v>21.92</v>
      </c>
      <c r="J81" s="144">
        <f t="shared" si="2"/>
        <v>16.772549080000001</v>
      </c>
      <c r="K81" s="144">
        <f t="shared" si="2"/>
        <v>17.810264220000001</v>
      </c>
      <c r="L81" s="144">
        <f t="shared" si="2"/>
        <v>24.394107959999999</v>
      </c>
      <c r="M81" s="144">
        <f t="shared" si="2"/>
        <v>25.657000000000004</v>
      </c>
      <c r="N81" s="144">
        <f t="shared" si="2"/>
        <v>15.365000000000002</v>
      </c>
      <c r="O81" s="144">
        <f t="shared" si="2"/>
        <v>37.939</v>
      </c>
      <c r="P81" s="144">
        <f t="shared" si="2"/>
        <v>30.52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34.24</v>
      </c>
      <c r="H82" s="144">
        <f t="shared" ref="H82:P82" si="3">H20+H22+H35+H38+H46+H47+H48+H71+H75+H78</f>
        <v>31.6</v>
      </c>
      <c r="I82" s="144">
        <f t="shared" si="3"/>
        <v>14</v>
      </c>
      <c r="J82" s="144">
        <f t="shared" si="3"/>
        <v>0.01</v>
      </c>
      <c r="K82" s="144">
        <f t="shared" si="3"/>
        <v>0.55000000000000004</v>
      </c>
      <c r="L82" s="144">
        <f t="shared" si="3"/>
        <v>0.3</v>
      </c>
      <c r="M82" s="144">
        <f t="shared" si="3"/>
        <v>0</v>
      </c>
      <c r="N82" s="144">
        <f t="shared" si="3"/>
        <v>2.38</v>
      </c>
      <c r="O82" s="144">
        <f t="shared" si="3"/>
        <v>1.23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34.24</v>
      </c>
      <c r="H83" s="144">
        <f>H82+G83</f>
        <v>65.84</v>
      </c>
      <c r="I83" s="144">
        <f t="shared" ref="I83:P83" si="4">I82+H83</f>
        <v>79.84</v>
      </c>
      <c r="J83" s="144">
        <f t="shared" si="4"/>
        <v>79.850000000000009</v>
      </c>
      <c r="K83" s="144">
        <f t="shared" si="4"/>
        <v>80.400000000000006</v>
      </c>
      <c r="L83" s="144">
        <f t="shared" si="4"/>
        <v>80.7</v>
      </c>
      <c r="M83" s="144">
        <f t="shared" si="4"/>
        <v>80.7</v>
      </c>
      <c r="N83" s="144">
        <f t="shared" si="4"/>
        <v>83.08</v>
      </c>
      <c r="O83" s="144">
        <f t="shared" si="4"/>
        <v>84.31</v>
      </c>
      <c r="P83" s="144">
        <f t="shared" si="4"/>
        <v>103.81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7.92</v>
      </c>
      <c r="J84" s="144">
        <f t="shared" si="5"/>
        <v>15.590999999999999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1.1299999999999999</v>
      </c>
      <c r="O84" s="144">
        <f t="shared" si="5"/>
        <v>30</v>
      </c>
      <c r="P84" s="144">
        <f t="shared" si="5"/>
        <v>3.9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7.92</v>
      </c>
      <c r="J85" s="144">
        <f t="shared" si="6"/>
        <v>23.510999999999999</v>
      </c>
      <c r="K85" s="144">
        <f t="shared" si="6"/>
        <v>28.010999999999999</v>
      </c>
      <c r="L85" s="144">
        <f t="shared" si="6"/>
        <v>28.010999999999999</v>
      </c>
      <c r="M85" s="144">
        <f t="shared" si="6"/>
        <v>29.010999999999999</v>
      </c>
      <c r="N85" s="144">
        <f t="shared" si="6"/>
        <v>30.140999999999998</v>
      </c>
      <c r="O85" s="144">
        <f t="shared" si="6"/>
        <v>60.140999999999998</v>
      </c>
      <c r="P85" s="144">
        <f t="shared" si="6"/>
        <v>64.040999999999997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1.1715490799999997</v>
      </c>
      <c r="K86" s="144">
        <f t="shared" si="7"/>
        <v>12.76026422</v>
      </c>
      <c r="L86" s="144">
        <f t="shared" si="7"/>
        <v>24.094107959999999</v>
      </c>
      <c r="M86" s="144">
        <f t="shared" si="7"/>
        <v>24.657000000000004</v>
      </c>
      <c r="N86" s="144">
        <f t="shared" si="7"/>
        <v>11.855</v>
      </c>
      <c r="O86" s="144">
        <f t="shared" si="7"/>
        <v>6.7090000000000005</v>
      </c>
      <c r="P86" s="144">
        <f t="shared" si="7"/>
        <v>5.12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34.24</v>
      </c>
      <c r="H87" s="144">
        <f t="shared" ref="H87:P87" si="8">H90</f>
        <v>65.84</v>
      </c>
      <c r="I87" s="144">
        <f t="shared" si="8"/>
        <v>87.76</v>
      </c>
      <c r="J87" s="144">
        <f t="shared" si="8"/>
        <v>104.53254908000001</v>
      </c>
      <c r="K87" s="144">
        <f t="shared" si="8"/>
        <v>122.34281330000002</v>
      </c>
      <c r="L87" s="144">
        <f t="shared" si="8"/>
        <v>146.73692126000003</v>
      </c>
      <c r="M87" s="144">
        <f t="shared" si="8"/>
        <v>172.39392126000004</v>
      </c>
      <c r="N87" s="144">
        <f t="shared" si="8"/>
        <v>187.75892126000005</v>
      </c>
      <c r="O87" s="144">
        <f t="shared" si="8"/>
        <v>225.69792126000004</v>
      </c>
      <c r="P87" s="144">
        <f t="shared" si="8"/>
        <v>256.21792126000003</v>
      </c>
      <c r="Q87" s="169"/>
      <c r="R87" s="34">
        <f>SUM(R18:R86)</f>
        <v>256.21792125999997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2.38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2.38</v>
      </c>
      <c r="O89" s="144">
        <f t="shared" si="10"/>
        <v>2.38</v>
      </c>
      <c r="P89" s="144">
        <f t="shared" si="10"/>
        <v>2.38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34.24</v>
      </c>
      <c r="H90" s="144">
        <f t="shared" ref="H90:P90" si="11">G90+H81</f>
        <v>65.84</v>
      </c>
      <c r="I90" s="144">
        <f t="shared" si="11"/>
        <v>87.76</v>
      </c>
      <c r="J90" s="144">
        <f t="shared" si="11"/>
        <v>104.53254908000001</v>
      </c>
      <c r="K90" s="144">
        <f t="shared" si="11"/>
        <v>122.34281330000002</v>
      </c>
      <c r="L90" s="144">
        <f t="shared" si="11"/>
        <v>146.73692126000003</v>
      </c>
      <c r="M90" s="144">
        <f t="shared" si="11"/>
        <v>172.39392126000004</v>
      </c>
      <c r="N90" s="144">
        <f t="shared" si="11"/>
        <v>187.75892126000005</v>
      </c>
      <c r="O90" s="144">
        <f t="shared" si="11"/>
        <v>225.69792126000004</v>
      </c>
      <c r="P90" s="144">
        <f t="shared" si="11"/>
        <v>256.21792126000003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-3.4600000000000009</v>
      </c>
      <c r="H92" s="144">
        <f t="shared" ref="H92:P92" si="12">-H91+H81</f>
        <v>-6.1000000000000014</v>
      </c>
      <c r="I92" s="144">
        <f t="shared" si="12"/>
        <v>-15.780000000000001</v>
      </c>
      <c r="J92" s="144">
        <f t="shared" si="12"/>
        <v>-20.927450920000002</v>
      </c>
      <c r="K92" s="144">
        <f t="shared" si="12"/>
        <v>-19.889735780000002</v>
      </c>
      <c r="L92" s="144">
        <f t="shared" si="12"/>
        <v>-13.305892040000003</v>
      </c>
      <c r="M92" s="144">
        <f t="shared" si="12"/>
        <v>-12.042999999999999</v>
      </c>
      <c r="N92" s="144">
        <f t="shared" si="12"/>
        <v>-22.335000000000001</v>
      </c>
      <c r="O92" s="144">
        <f t="shared" si="12"/>
        <v>0.23899999999999721</v>
      </c>
      <c r="P92" s="144">
        <f t="shared" si="12"/>
        <v>-7.1800000000000033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-120.78207874000003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34.24</v>
      </c>
      <c r="H94" s="32">
        <f t="shared" ref="H94:P94" si="13">H20+H22+H33+H35+H38+H46+H47+H48</f>
        <v>31.6</v>
      </c>
      <c r="I94" s="32">
        <f t="shared" si="13"/>
        <v>0</v>
      </c>
      <c r="J94" s="32">
        <f t="shared" si="13"/>
        <v>0.01</v>
      </c>
      <c r="K94" s="32">
        <f t="shared" si="13"/>
        <v>0</v>
      </c>
      <c r="L94" s="32">
        <f t="shared" si="13"/>
        <v>0.3</v>
      </c>
      <c r="M94" s="32">
        <f t="shared" si="13"/>
        <v>0</v>
      </c>
      <c r="N94" s="32">
        <f t="shared" si="13"/>
        <v>2.38</v>
      </c>
      <c r="O94" s="32">
        <f t="shared" si="13"/>
        <v>1.23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34.24</v>
      </c>
      <c r="H95" s="32">
        <f>H94+G95</f>
        <v>65.84</v>
      </c>
      <c r="I95" s="32">
        <f t="shared" ref="I95:P95" si="14">I94+H95</f>
        <v>65.84</v>
      </c>
      <c r="J95" s="32">
        <f t="shared" si="14"/>
        <v>65.850000000000009</v>
      </c>
      <c r="K95" s="32">
        <f t="shared" si="14"/>
        <v>65.850000000000009</v>
      </c>
      <c r="L95" s="32">
        <f t="shared" si="14"/>
        <v>66.150000000000006</v>
      </c>
      <c r="M95" s="32">
        <f t="shared" si="14"/>
        <v>66.150000000000006</v>
      </c>
      <c r="N95" s="32">
        <f t="shared" si="14"/>
        <v>68.53</v>
      </c>
      <c r="O95" s="32">
        <f t="shared" si="14"/>
        <v>69.760000000000005</v>
      </c>
      <c r="P95" s="32">
        <f t="shared" si="14"/>
        <v>69.760000000000005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1.1299999999999999</v>
      </c>
      <c r="O96" s="32">
        <f t="shared" si="15"/>
        <v>0</v>
      </c>
      <c r="P96" s="32">
        <f t="shared" si="15"/>
        <v>3.9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1.1299999999999999</v>
      </c>
      <c r="O97" s="32">
        <f t="shared" si="16"/>
        <v>1.1299999999999999</v>
      </c>
      <c r="P97" s="32">
        <f t="shared" si="16"/>
        <v>5.0299999999999994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34.24</v>
      </c>
      <c r="H98" s="32">
        <f t="shared" ref="H98:P98" si="17">SUM(H18:H48)</f>
        <v>31.6</v>
      </c>
      <c r="I98" s="32">
        <f t="shared" si="17"/>
        <v>0</v>
      </c>
      <c r="J98" s="32">
        <f t="shared" si="17"/>
        <v>0.01</v>
      </c>
      <c r="K98" s="32">
        <f t="shared" si="17"/>
        <v>3.66</v>
      </c>
      <c r="L98" s="32">
        <f t="shared" si="17"/>
        <v>0.45999999999999996</v>
      </c>
      <c r="M98" s="32">
        <f t="shared" si="17"/>
        <v>18.657000000000004</v>
      </c>
      <c r="N98" s="32">
        <f t="shared" si="17"/>
        <v>8.3350000000000009</v>
      </c>
      <c r="O98" s="32">
        <f t="shared" si="17"/>
        <v>5.649</v>
      </c>
      <c r="P98" s="32">
        <f t="shared" si="17"/>
        <v>8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34.24</v>
      </c>
      <c r="H99" s="32">
        <f>H98+G99</f>
        <v>65.84</v>
      </c>
      <c r="I99" s="32">
        <f t="shared" ref="I99:P99" si="18">I98+H99</f>
        <v>65.84</v>
      </c>
      <c r="J99" s="32">
        <f t="shared" si="18"/>
        <v>65.850000000000009</v>
      </c>
      <c r="K99" s="32">
        <f t="shared" si="18"/>
        <v>69.510000000000005</v>
      </c>
      <c r="L99" s="32">
        <f t="shared" si="18"/>
        <v>69.97</v>
      </c>
      <c r="M99" s="32">
        <f t="shared" si="18"/>
        <v>88.62700000000001</v>
      </c>
      <c r="N99" s="32">
        <f t="shared" si="18"/>
        <v>96.962000000000018</v>
      </c>
      <c r="O99" s="32">
        <f t="shared" si="18"/>
        <v>102.61100000000002</v>
      </c>
      <c r="P99" s="32">
        <f t="shared" si="18"/>
        <v>110.61100000000002</v>
      </c>
      <c r="Q99" s="151">
        <f>P99-R99</f>
        <v>-29.388999999999982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2.38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2.38</v>
      </c>
      <c r="O101" s="32">
        <f t="shared" si="20"/>
        <v>2.38</v>
      </c>
      <c r="P101" s="32">
        <f t="shared" si="20"/>
        <v>2.38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1419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79" zoomScale="80" zoomScaleNormal="80" zoomScaleSheetLayoutView="80" workbookViewId="0">
      <selection activeCell="X79" sqref="X1:AA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9" width="9.42578125" style="23" customWidth="1"/>
    <col min="30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1.3</v>
      </c>
      <c r="L18" s="32"/>
      <c r="M18" s="32"/>
      <c r="N18" s="32"/>
      <c r="O18" s="32"/>
      <c r="P18" s="32"/>
      <c r="Q18" s="169">
        <v>2</v>
      </c>
      <c r="R18" s="34">
        <f>SUM(G18:P18)</f>
        <v>1.3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4.0999999999999996</v>
      </c>
      <c r="N19" s="39"/>
      <c r="O19" s="32"/>
      <c r="P19" s="40"/>
      <c r="Q19" s="169">
        <v>4.0999999999999996</v>
      </c>
      <c r="R19" s="34">
        <f t="shared" ref="R19:R80" si="1">SUM(G19:P19)</f>
        <v>4.0999999999999996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2.1</v>
      </c>
      <c r="O20" s="32"/>
      <c r="P20" s="40"/>
      <c r="Q20" s="169">
        <v>2.5</v>
      </c>
      <c r="R20" s="34">
        <f t="shared" si="1"/>
        <v>2.1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0.37</v>
      </c>
      <c r="O22" s="32"/>
      <c r="P22" s="32"/>
      <c r="Q22" s="169">
        <v>0.5</v>
      </c>
      <c r="R22" s="34">
        <f t="shared" si="1"/>
        <v>0.37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0.37</v>
      </c>
      <c r="N23" s="46"/>
      <c r="O23" s="32"/>
      <c r="P23" s="32"/>
      <c r="Q23" s="169">
        <v>0.8</v>
      </c>
      <c r="R23" s="34">
        <f t="shared" si="1"/>
        <v>0.37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1.4</v>
      </c>
      <c r="N24" s="46"/>
      <c r="O24" s="32"/>
      <c r="P24" s="32"/>
      <c r="Q24" s="169">
        <v>2</v>
      </c>
      <c r="R24" s="34">
        <f t="shared" si="1"/>
        <v>1.4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2.4</v>
      </c>
      <c r="O25" s="32"/>
      <c r="P25" s="32"/>
      <c r="Q25" s="169">
        <v>6</v>
      </c>
      <c r="R25" s="34">
        <f t="shared" si="1"/>
        <v>2.4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0.93</v>
      </c>
      <c r="N26" s="46"/>
      <c r="O26" s="32"/>
      <c r="P26" s="32"/>
      <c r="Q26" s="169">
        <v>2.4</v>
      </c>
      <c r="R26" s="34">
        <f t="shared" si="1"/>
        <v>0.93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3.54</v>
      </c>
      <c r="N27" s="46"/>
      <c r="O27" s="32"/>
      <c r="P27" s="32"/>
      <c r="Q27" s="169">
        <v>4.2</v>
      </c>
      <c r="R27" s="34">
        <f t="shared" si="1"/>
        <v>3.54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4.17</v>
      </c>
      <c r="N28" s="46"/>
      <c r="O28" s="32"/>
      <c r="P28" s="32"/>
      <c r="Q28" s="169">
        <v>5.6</v>
      </c>
      <c r="R28" s="34">
        <f t="shared" si="1"/>
        <v>4.17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0.32</v>
      </c>
      <c r="O29" s="32"/>
      <c r="P29" s="32"/>
      <c r="Q29" s="169">
        <v>0.6</v>
      </c>
      <c r="R29" s="34">
        <f t="shared" si="1"/>
        <v>0.32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1.42</v>
      </c>
      <c r="Q30" s="169">
        <v>2</v>
      </c>
      <c r="R30" s="34">
        <f t="shared" si="1"/>
        <v>1.42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1.37</v>
      </c>
      <c r="O31" s="38"/>
      <c r="P31" s="39"/>
      <c r="Q31" s="169">
        <v>1.98</v>
      </c>
      <c r="R31" s="34">
        <f t="shared" si="1"/>
        <v>1.37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3.35</v>
      </c>
      <c r="L34" s="32"/>
      <c r="M34" s="32"/>
      <c r="N34" s="32"/>
      <c r="O34" s="32"/>
      <c r="P34" s="32"/>
      <c r="Q34" s="169">
        <v>4</v>
      </c>
      <c r="R34" s="34">
        <f t="shared" si="1"/>
        <v>3.35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1.29</v>
      </c>
      <c r="P35" s="61"/>
      <c r="Q35" s="169">
        <v>2</v>
      </c>
      <c r="R35" s="34">
        <f t="shared" si="1"/>
        <v>1.29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4.38</v>
      </c>
      <c r="P36" s="64"/>
      <c r="Q36" s="169">
        <v>2</v>
      </c>
      <c r="R36" s="34">
        <f t="shared" si="1"/>
        <v>4.38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0.12</v>
      </c>
      <c r="M37" s="63"/>
      <c r="N37" s="64"/>
      <c r="O37" s="63"/>
      <c r="P37" s="64"/>
      <c r="Q37" s="169">
        <v>0.5</v>
      </c>
      <c r="R37" s="34">
        <f t="shared" si="1"/>
        <v>0.12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0.3</v>
      </c>
      <c r="M38" s="66"/>
      <c r="N38" s="67"/>
      <c r="O38" s="66"/>
      <c r="P38" s="67"/>
      <c r="Q38" s="169">
        <v>0.2</v>
      </c>
      <c r="R38" s="34">
        <f t="shared" si="1"/>
        <v>0.3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1.73</v>
      </c>
      <c r="Q39" s="169">
        <v>3</v>
      </c>
      <c r="R39" s="34">
        <f t="shared" si="1"/>
        <v>1.73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1.329</v>
      </c>
      <c r="N40" s="202">
        <v>0.23699999999999999</v>
      </c>
      <c r="O40" s="202">
        <v>0.46800000000000003</v>
      </c>
      <c r="P40" s="202">
        <v>0.97399999999999998</v>
      </c>
      <c r="Q40" s="169">
        <v>2.85</v>
      </c>
      <c r="R40" s="34">
        <f t="shared" si="1"/>
        <v>3.008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</v>
      </c>
      <c r="O45" s="34"/>
      <c r="P45" s="34"/>
      <c r="Q45" s="169">
        <v>5</v>
      </c>
      <c r="R45" s="34">
        <f t="shared" si="1"/>
        <v>2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0.02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0.02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24.3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24.3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29.6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29.6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2.36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2.36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6.3E-2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6.3E-2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0.23499999999999999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0.23499999999999999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4.2300000000000004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4.2300000000000004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7.58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7.58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2.2999999999999998</v>
      </c>
      <c r="P63" s="117"/>
      <c r="Q63" s="169">
        <v>3</v>
      </c>
      <c r="R63" s="34">
        <f t="shared" si="1"/>
        <v>2.2999999999999998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1.2628826999999998</v>
      </c>
      <c r="K64" s="208">
        <v>1.2544437599999998</v>
      </c>
      <c r="L64" s="208">
        <v>1.1922727500000001</v>
      </c>
      <c r="M64" s="114"/>
      <c r="N64" s="113"/>
      <c r="O64" s="114"/>
      <c r="P64" s="113"/>
      <c r="Q64" s="169">
        <v>4.5</v>
      </c>
      <c r="R64" s="34">
        <f t="shared" si="1"/>
        <v>3.7095992099999995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0.4</v>
      </c>
      <c r="M67" s="97"/>
      <c r="N67" s="32"/>
      <c r="O67" s="97"/>
      <c r="P67" s="32"/>
      <c r="Q67" s="169">
        <v>8</v>
      </c>
      <c r="R67" s="34">
        <f t="shared" si="1"/>
        <v>0.4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7.91</v>
      </c>
      <c r="L68" s="39">
        <v>22.25</v>
      </c>
      <c r="M68" s="38">
        <v>6</v>
      </c>
      <c r="N68" s="39">
        <v>7.03</v>
      </c>
      <c r="O68" s="38"/>
      <c r="P68" s="39"/>
      <c r="Q68" s="169">
        <v>85</v>
      </c>
      <c r="R68" s="34">
        <f t="shared" si="1"/>
        <v>43.19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3.11</v>
      </c>
      <c r="Q79" s="169">
        <v>5</v>
      </c>
      <c r="R79" s="34">
        <f t="shared" si="1"/>
        <v>3.11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0.21</v>
      </c>
      <c r="Q80" s="169">
        <v>1</v>
      </c>
      <c r="R80" s="34">
        <f t="shared" si="1"/>
        <v>0.21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24.3</v>
      </c>
      <c r="H81" s="144">
        <f t="shared" si="2"/>
        <v>29.6</v>
      </c>
      <c r="I81" s="144">
        <f t="shared" si="2"/>
        <v>17.670000000000002</v>
      </c>
      <c r="J81" s="144">
        <f t="shared" si="2"/>
        <v>14.9908827</v>
      </c>
      <c r="K81" s="144">
        <f t="shared" si="2"/>
        <v>18.86444376</v>
      </c>
      <c r="L81" s="144">
        <f t="shared" si="2"/>
        <v>24.262272750000001</v>
      </c>
      <c r="M81" s="144">
        <f t="shared" si="2"/>
        <v>25.838999999999999</v>
      </c>
      <c r="N81" s="144">
        <f t="shared" si="2"/>
        <v>15.827000000000002</v>
      </c>
      <c r="O81" s="144">
        <f t="shared" si="2"/>
        <v>38.438000000000002</v>
      </c>
      <c r="P81" s="144">
        <f t="shared" si="2"/>
        <v>31.144000000000002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24.3</v>
      </c>
      <c r="H82" s="144">
        <f t="shared" ref="H82:P82" si="3">H20+H22+H35+H38+H46+H47+H48+H71+H75+H78</f>
        <v>29.6</v>
      </c>
      <c r="I82" s="144">
        <f t="shared" si="3"/>
        <v>14</v>
      </c>
      <c r="J82" s="144">
        <f t="shared" si="3"/>
        <v>0.02</v>
      </c>
      <c r="K82" s="144">
        <f t="shared" si="3"/>
        <v>0.55000000000000004</v>
      </c>
      <c r="L82" s="144">
        <f t="shared" si="3"/>
        <v>0.3</v>
      </c>
      <c r="M82" s="144">
        <f t="shared" si="3"/>
        <v>0</v>
      </c>
      <c r="N82" s="144">
        <f t="shared" si="3"/>
        <v>2.4700000000000002</v>
      </c>
      <c r="O82" s="144">
        <f t="shared" si="3"/>
        <v>1.29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24.3</v>
      </c>
      <c r="H83" s="144">
        <f>H82+G83</f>
        <v>53.900000000000006</v>
      </c>
      <c r="I83" s="144">
        <f t="shared" ref="I83:P83" si="4">I82+H83</f>
        <v>67.900000000000006</v>
      </c>
      <c r="J83" s="144">
        <f t="shared" si="4"/>
        <v>67.92</v>
      </c>
      <c r="K83" s="144">
        <f t="shared" si="4"/>
        <v>68.47</v>
      </c>
      <c r="L83" s="144">
        <f t="shared" si="4"/>
        <v>68.77</v>
      </c>
      <c r="M83" s="144">
        <f t="shared" si="4"/>
        <v>68.77</v>
      </c>
      <c r="N83" s="144">
        <f t="shared" si="4"/>
        <v>71.239999999999995</v>
      </c>
      <c r="O83" s="144">
        <f t="shared" si="4"/>
        <v>72.53</v>
      </c>
      <c r="P83" s="144">
        <f t="shared" si="4"/>
        <v>92.03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3.67</v>
      </c>
      <c r="J84" s="144">
        <f t="shared" si="5"/>
        <v>13.708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1.37</v>
      </c>
      <c r="O84" s="144">
        <f t="shared" si="5"/>
        <v>30</v>
      </c>
      <c r="P84" s="144">
        <f t="shared" si="5"/>
        <v>3.9299999999999997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3.67</v>
      </c>
      <c r="J85" s="144">
        <f t="shared" si="6"/>
        <v>17.378</v>
      </c>
      <c r="K85" s="144">
        <f t="shared" si="6"/>
        <v>21.878</v>
      </c>
      <c r="L85" s="144">
        <f t="shared" si="6"/>
        <v>21.878</v>
      </c>
      <c r="M85" s="144">
        <f t="shared" si="6"/>
        <v>22.878</v>
      </c>
      <c r="N85" s="144">
        <f t="shared" si="6"/>
        <v>24.248000000000001</v>
      </c>
      <c r="O85" s="144">
        <f t="shared" si="6"/>
        <v>54.248000000000005</v>
      </c>
      <c r="P85" s="144">
        <f t="shared" si="6"/>
        <v>58.178000000000004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1.2628826999999998</v>
      </c>
      <c r="K86" s="144">
        <f t="shared" si="7"/>
        <v>13.81444376</v>
      </c>
      <c r="L86" s="144">
        <f t="shared" si="7"/>
        <v>23.96227275</v>
      </c>
      <c r="M86" s="144">
        <f t="shared" si="7"/>
        <v>24.838999999999999</v>
      </c>
      <c r="N86" s="144">
        <f t="shared" si="7"/>
        <v>11.987</v>
      </c>
      <c r="O86" s="144">
        <f t="shared" si="7"/>
        <v>7.1479999999999997</v>
      </c>
      <c r="P86" s="144">
        <f t="shared" si="7"/>
        <v>5.7139999999999995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24.3</v>
      </c>
      <c r="H87" s="144">
        <f t="shared" ref="H87:P87" si="8">H90</f>
        <v>53.900000000000006</v>
      </c>
      <c r="I87" s="144">
        <f t="shared" si="8"/>
        <v>71.570000000000007</v>
      </c>
      <c r="J87" s="144">
        <f t="shared" si="8"/>
        <v>86.560882700000008</v>
      </c>
      <c r="K87" s="144">
        <f t="shared" si="8"/>
        <v>105.42532646000001</v>
      </c>
      <c r="L87" s="144">
        <f t="shared" si="8"/>
        <v>129.68759921</v>
      </c>
      <c r="M87" s="144">
        <f t="shared" si="8"/>
        <v>155.52659921</v>
      </c>
      <c r="N87" s="144">
        <f t="shared" si="8"/>
        <v>171.35359921</v>
      </c>
      <c r="O87" s="144">
        <f t="shared" si="8"/>
        <v>209.79159921000002</v>
      </c>
      <c r="P87" s="144">
        <f t="shared" si="8"/>
        <v>240.93559921000002</v>
      </c>
      <c r="Q87" s="169"/>
      <c r="R87" s="34">
        <f>SUM(R18:R86)</f>
        <v>240.93559921000002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2.4700000000000002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2.4700000000000002</v>
      </c>
      <c r="O89" s="144">
        <f t="shared" si="10"/>
        <v>2.4700000000000002</v>
      </c>
      <c r="P89" s="144">
        <f t="shared" si="10"/>
        <v>2.4700000000000002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24.3</v>
      </c>
      <c r="H90" s="144">
        <f t="shared" ref="H90:P90" si="11">G90+H81</f>
        <v>53.900000000000006</v>
      </c>
      <c r="I90" s="144">
        <f t="shared" si="11"/>
        <v>71.570000000000007</v>
      </c>
      <c r="J90" s="144">
        <f t="shared" si="11"/>
        <v>86.560882700000008</v>
      </c>
      <c r="K90" s="144">
        <f t="shared" si="11"/>
        <v>105.42532646000001</v>
      </c>
      <c r="L90" s="144">
        <f t="shared" si="11"/>
        <v>129.68759921</v>
      </c>
      <c r="M90" s="144">
        <f t="shared" si="11"/>
        <v>155.52659921</v>
      </c>
      <c r="N90" s="144">
        <f t="shared" si="11"/>
        <v>171.35359921</v>
      </c>
      <c r="O90" s="144">
        <f t="shared" si="11"/>
        <v>209.79159921000002</v>
      </c>
      <c r="P90" s="144">
        <f t="shared" si="11"/>
        <v>240.93559921000002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-13.400000000000002</v>
      </c>
      <c r="H92" s="144">
        <f t="shared" ref="H92:P92" si="12">-H91+H81</f>
        <v>-8.1000000000000014</v>
      </c>
      <c r="I92" s="144">
        <f t="shared" si="12"/>
        <v>-20.03</v>
      </c>
      <c r="J92" s="144">
        <f t="shared" si="12"/>
        <v>-22.709117300000003</v>
      </c>
      <c r="K92" s="144">
        <f t="shared" si="12"/>
        <v>-18.835556240000003</v>
      </c>
      <c r="L92" s="144">
        <f t="shared" si="12"/>
        <v>-13.437727250000002</v>
      </c>
      <c r="M92" s="144">
        <f t="shared" si="12"/>
        <v>-11.861000000000004</v>
      </c>
      <c r="N92" s="144">
        <f t="shared" si="12"/>
        <v>-21.873000000000001</v>
      </c>
      <c r="O92" s="144">
        <f t="shared" si="12"/>
        <v>0.73799999999999955</v>
      </c>
      <c r="P92" s="144">
        <f t="shared" si="12"/>
        <v>-6.5560000000000009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-136.06440078999998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24.3</v>
      </c>
      <c r="H94" s="32">
        <f t="shared" ref="H94:P94" si="13">H20+H22+H33+H35+H38+H46+H47+H48</f>
        <v>29.6</v>
      </c>
      <c r="I94" s="32">
        <f t="shared" si="13"/>
        <v>0</v>
      </c>
      <c r="J94" s="32">
        <f t="shared" si="13"/>
        <v>0.02</v>
      </c>
      <c r="K94" s="32">
        <f t="shared" si="13"/>
        <v>0</v>
      </c>
      <c r="L94" s="32">
        <f t="shared" si="13"/>
        <v>0.3</v>
      </c>
      <c r="M94" s="32">
        <f t="shared" si="13"/>
        <v>0</v>
      </c>
      <c r="N94" s="32">
        <f t="shared" si="13"/>
        <v>2.4700000000000002</v>
      </c>
      <c r="O94" s="32">
        <f t="shared" si="13"/>
        <v>1.29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24.3</v>
      </c>
      <c r="H95" s="32">
        <f>H94+G95</f>
        <v>53.900000000000006</v>
      </c>
      <c r="I95" s="32">
        <f t="shared" ref="I95:P95" si="14">I94+H95</f>
        <v>53.900000000000006</v>
      </c>
      <c r="J95" s="32">
        <f t="shared" si="14"/>
        <v>53.920000000000009</v>
      </c>
      <c r="K95" s="32">
        <f t="shared" si="14"/>
        <v>53.920000000000009</v>
      </c>
      <c r="L95" s="32">
        <f t="shared" si="14"/>
        <v>54.220000000000006</v>
      </c>
      <c r="M95" s="32">
        <f t="shared" si="14"/>
        <v>54.220000000000006</v>
      </c>
      <c r="N95" s="32">
        <f t="shared" si="14"/>
        <v>56.690000000000005</v>
      </c>
      <c r="O95" s="32">
        <f t="shared" si="14"/>
        <v>57.980000000000004</v>
      </c>
      <c r="P95" s="32">
        <f t="shared" si="14"/>
        <v>57.980000000000004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1.37</v>
      </c>
      <c r="O96" s="32">
        <f t="shared" si="15"/>
        <v>0</v>
      </c>
      <c r="P96" s="32">
        <f t="shared" si="15"/>
        <v>3.9299999999999997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1.37</v>
      </c>
      <c r="O97" s="32">
        <f t="shared" si="16"/>
        <v>1.37</v>
      </c>
      <c r="P97" s="32">
        <f t="shared" si="16"/>
        <v>5.3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24.3</v>
      </c>
      <c r="H98" s="32">
        <f t="shared" ref="H98:P98" si="17">SUM(H18:H48)</f>
        <v>29.6</v>
      </c>
      <c r="I98" s="32">
        <f t="shared" si="17"/>
        <v>0</v>
      </c>
      <c r="J98" s="32">
        <f t="shared" si="17"/>
        <v>0.02</v>
      </c>
      <c r="K98" s="32">
        <f t="shared" si="17"/>
        <v>4.6500000000000004</v>
      </c>
      <c r="L98" s="32">
        <f t="shared" si="17"/>
        <v>0.42</v>
      </c>
      <c r="M98" s="32">
        <f t="shared" si="17"/>
        <v>18.838999999999999</v>
      </c>
      <c r="N98" s="32">
        <f t="shared" si="17"/>
        <v>8.7970000000000006</v>
      </c>
      <c r="O98" s="32">
        <f t="shared" si="17"/>
        <v>6.1379999999999999</v>
      </c>
      <c r="P98" s="32">
        <f t="shared" si="17"/>
        <v>8.3240000000000016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24.3</v>
      </c>
      <c r="H99" s="32">
        <f>H98+G99</f>
        <v>53.900000000000006</v>
      </c>
      <c r="I99" s="32">
        <f t="shared" ref="I99:P99" si="18">I98+H99</f>
        <v>53.900000000000006</v>
      </c>
      <c r="J99" s="32">
        <f t="shared" si="18"/>
        <v>53.920000000000009</v>
      </c>
      <c r="K99" s="32">
        <f t="shared" si="18"/>
        <v>58.570000000000007</v>
      </c>
      <c r="L99" s="32">
        <f t="shared" si="18"/>
        <v>58.990000000000009</v>
      </c>
      <c r="M99" s="32">
        <f t="shared" si="18"/>
        <v>77.829000000000008</v>
      </c>
      <c r="N99" s="32">
        <f t="shared" si="18"/>
        <v>86.626000000000005</v>
      </c>
      <c r="O99" s="32">
        <f t="shared" si="18"/>
        <v>92.76400000000001</v>
      </c>
      <c r="P99" s="32">
        <f t="shared" si="18"/>
        <v>101.08800000000001</v>
      </c>
      <c r="Q99" s="151">
        <f>P99-R99</f>
        <v>-38.911999999999992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2.4700000000000002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2.4700000000000002</v>
      </c>
      <c r="O101" s="32">
        <f t="shared" si="20"/>
        <v>2.4700000000000002</v>
      </c>
      <c r="P101" s="32">
        <f t="shared" si="20"/>
        <v>2.4700000000000002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1412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76" zoomScale="80" zoomScaleNormal="80" zoomScaleSheetLayoutView="80" workbookViewId="0">
      <selection activeCell="X76" sqref="X1:AA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4" width="9.42578125" style="23" customWidth="1"/>
    <col min="25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1</v>
      </c>
      <c r="L18" s="32"/>
      <c r="M18" s="32"/>
      <c r="N18" s="32"/>
      <c r="O18" s="32"/>
      <c r="P18" s="32"/>
      <c r="Q18" s="169">
        <v>2</v>
      </c>
      <c r="R18" s="34">
        <f>SUM(G18:P18)</f>
        <v>1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4.0999999999999996</v>
      </c>
      <c r="N19" s="39"/>
      <c r="O19" s="32"/>
      <c r="P19" s="40"/>
      <c r="Q19" s="169">
        <v>4.0999999999999996</v>
      </c>
      <c r="R19" s="34">
        <f t="shared" ref="R19:R80" si="1">SUM(G19:P19)</f>
        <v>4.0999999999999996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2.1</v>
      </c>
      <c r="O20" s="32"/>
      <c r="P20" s="40"/>
      <c r="Q20" s="169">
        <v>2.5</v>
      </c>
      <c r="R20" s="34">
        <f t="shared" si="1"/>
        <v>2.1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0.4</v>
      </c>
      <c r="O22" s="32"/>
      <c r="P22" s="32"/>
      <c r="Q22" s="169">
        <v>0.5</v>
      </c>
      <c r="R22" s="34">
        <f t="shared" si="1"/>
        <v>0.4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0.4</v>
      </c>
      <c r="N23" s="46"/>
      <c r="O23" s="32"/>
      <c r="P23" s="32"/>
      <c r="Q23" s="169">
        <v>0.8</v>
      </c>
      <c r="R23" s="34">
        <f t="shared" si="1"/>
        <v>0.4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1.4</v>
      </c>
      <c r="N24" s="46"/>
      <c r="O24" s="32"/>
      <c r="P24" s="32"/>
      <c r="Q24" s="169">
        <v>2</v>
      </c>
      <c r="R24" s="34">
        <f t="shared" si="1"/>
        <v>1.4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2.56</v>
      </c>
      <c r="O25" s="32"/>
      <c r="P25" s="32"/>
      <c r="Q25" s="169">
        <v>6</v>
      </c>
      <c r="R25" s="34">
        <f t="shared" si="1"/>
        <v>2.56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0.99</v>
      </c>
      <c r="N26" s="46"/>
      <c r="O26" s="32"/>
      <c r="P26" s="32"/>
      <c r="Q26" s="169">
        <v>2.4</v>
      </c>
      <c r="R26" s="34">
        <f t="shared" si="1"/>
        <v>0.99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3.36</v>
      </c>
      <c r="N27" s="46"/>
      <c r="O27" s="32"/>
      <c r="P27" s="32"/>
      <c r="Q27" s="169">
        <v>4.2</v>
      </c>
      <c r="R27" s="34">
        <f t="shared" si="1"/>
        <v>3.36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4.37</v>
      </c>
      <c r="N28" s="46"/>
      <c r="O28" s="32"/>
      <c r="P28" s="32"/>
      <c r="Q28" s="169">
        <v>5.6</v>
      </c>
      <c r="R28" s="34">
        <f t="shared" si="1"/>
        <v>4.37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0.34</v>
      </c>
      <c r="O29" s="32"/>
      <c r="P29" s="32"/>
      <c r="Q29" s="169">
        <v>0.6</v>
      </c>
      <c r="R29" s="34">
        <f t="shared" si="1"/>
        <v>0.34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1.4550000000000001</v>
      </c>
      <c r="Q30" s="169">
        <v>2</v>
      </c>
      <c r="R30" s="34">
        <f t="shared" si="1"/>
        <v>1.4550000000000001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1.23</v>
      </c>
      <c r="O31" s="38"/>
      <c r="P31" s="39"/>
      <c r="Q31" s="169">
        <v>1.98</v>
      </c>
      <c r="R31" s="34">
        <f t="shared" si="1"/>
        <v>1.23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3.13</v>
      </c>
      <c r="L34" s="32"/>
      <c r="M34" s="32"/>
      <c r="N34" s="32"/>
      <c r="O34" s="32"/>
      <c r="P34" s="32"/>
      <c r="Q34" s="169">
        <v>4</v>
      </c>
      <c r="R34" s="34">
        <f t="shared" si="1"/>
        <v>3.13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1.29</v>
      </c>
      <c r="P35" s="61"/>
      <c r="Q35" s="169">
        <v>2</v>
      </c>
      <c r="R35" s="34">
        <f t="shared" si="1"/>
        <v>1.29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4.24</v>
      </c>
      <c r="P36" s="64"/>
      <c r="Q36" s="169">
        <v>2</v>
      </c>
      <c r="R36" s="34">
        <f t="shared" si="1"/>
        <v>4.24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</v>
      </c>
      <c r="M37" s="63"/>
      <c r="N37" s="64"/>
      <c r="O37" s="63"/>
      <c r="P37" s="64"/>
      <c r="Q37" s="169">
        <v>0.5</v>
      </c>
      <c r="R37" s="34">
        <f t="shared" si="1"/>
        <v>0.1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0.35</v>
      </c>
      <c r="M38" s="66"/>
      <c r="N38" s="67"/>
      <c r="O38" s="66"/>
      <c r="P38" s="67"/>
      <c r="Q38" s="169">
        <v>0.2</v>
      </c>
      <c r="R38" s="34">
        <f t="shared" si="1"/>
        <v>0.35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1.88</v>
      </c>
      <c r="Q39" s="169">
        <v>3</v>
      </c>
      <c r="R39" s="34">
        <f t="shared" si="1"/>
        <v>1.88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1.3280000000000001</v>
      </c>
      <c r="N40" s="202">
        <v>0.23699999999999999</v>
      </c>
      <c r="O40" s="202">
        <v>0.46800000000000003</v>
      </c>
      <c r="P40" s="202">
        <v>0.876</v>
      </c>
      <c r="Q40" s="169">
        <v>2.85</v>
      </c>
      <c r="R40" s="34">
        <f t="shared" si="1"/>
        <v>2.9089999999999998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</v>
      </c>
      <c r="O45" s="34"/>
      <c r="P45" s="34"/>
      <c r="Q45" s="169">
        <v>5</v>
      </c>
      <c r="R45" s="34">
        <f t="shared" si="1"/>
        <v>2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0.03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0.03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33.93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33.93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0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0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4.5599999999999996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4.5599999999999996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6.4000000000000001E-2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6.4000000000000001E-2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0.25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0.25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4.26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4.26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8.82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8.82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2.1</v>
      </c>
      <c r="P63" s="117"/>
      <c r="Q63" s="169">
        <v>3</v>
      </c>
      <c r="R63" s="34">
        <f t="shared" si="1"/>
        <v>2.1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1.17947421</v>
      </c>
      <c r="K64" s="208">
        <v>1.16454258</v>
      </c>
      <c r="L64" s="208">
        <v>1.1140334999999999</v>
      </c>
      <c r="M64" s="114"/>
      <c r="N64" s="113"/>
      <c r="O64" s="114"/>
      <c r="P64" s="113"/>
      <c r="Q64" s="169">
        <v>4.5</v>
      </c>
      <c r="R64" s="34">
        <f t="shared" si="1"/>
        <v>3.4580502900000001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0.4</v>
      </c>
      <c r="M67" s="97"/>
      <c r="N67" s="32"/>
      <c r="O67" s="97"/>
      <c r="P67" s="32"/>
      <c r="Q67" s="169">
        <v>8</v>
      </c>
      <c r="R67" s="34">
        <f t="shared" si="1"/>
        <v>0.4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11.39</v>
      </c>
      <c r="L68" s="39">
        <v>18.98</v>
      </c>
      <c r="M68" s="38">
        <v>8.5</v>
      </c>
      <c r="N68" s="39">
        <v>5.86</v>
      </c>
      <c r="O68" s="38"/>
      <c r="P68" s="39"/>
      <c r="Q68" s="169">
        <v>85</v>
      </c>
      <c r="R68" s="34">
        <f t="shared" si="1"/>
        <v>44.730000000000004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3.11</v>
      </c>
      <c r="Q79" s="169">
        <v>5</v>
      </c>
      <c r="R79" s="34">
        <f t="shared" si="1"/>
        <v>3.11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0.21</v>
      </c>
      <c r="Q80" s="169">
        <v>1</v>
      </c>
      <c r="R80" s="34">
        <f t="shared" si="1"/>
        <v>0.21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33.93</v>
      </c>
      <c r="H81" s="144">
        <f t="shared" si="2"/>
        <v>0</v>
      </c>
      <c r="I81" s="144">
        <f t="shared" si="2"/>
        <v>19.869999999999997</v>
      </c>
      <c r="J81" s="144">
        <f t="shared" si="2"/>
        <v>16.20347421</v>
      </c>
      <c r="K81" s="144">
        <f t="shared" si="2"/>
        <v>21.734542579999999</v>
      </c>
      <c r="L81" s="144">
        <f t="shared" si="2"/>
        <v>20.9440335</v>
      </c>
      <c r="M81" s="144">
        <f t="shared" si="2"/>
        <v>28.448</v>
      </c>
      <c r="N81" s="144">
        <f t="shared" si="2"/>
        <v>14.727</v>
      </c>
      <c r="O81" s="144">
        <f t="shared" si="2"/>
        <v>38.097999999999999</v>
      </c>
      <c r="P81" s="144">
        <f t="shared" si="2"/>
        <v>31.231000000000002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33.93</v>
      </c>
      <c r="H82" s="144">
        <f t="shared" ref="H82:P82" si="3">H20+H22+H35+H38+H46+H47+H48+H71+H75+H78</f>
        <v>0</v>
      </c>
      <c r="I82" s="144">
        <f t="shared" si="3"/>
        <v>14</v>
      </c>
      <c r="J82" s="144">
        <f t="shared" si="3"/>
        <v>0.03</v>
      </c>
      <c r="K82" s="144">
        <f t="shared" si="3"/>
        <v>0.55000000000000004</v>
      </c>
      <c r="L82" s="144">
        <f t="shared" si="3"/>
        <v>0.35</v>
      </c>
      <c r="M82" s="144">
        <f t="shared" si="3"/>
        <v>0</v>
      </c>
      <c r="N82" s="144">
        <f t="shared" si="3"/>
        <v>2.5</v>
      </c>
      <c r="O82" s="144">
        <f t="shared" si="3"/>
        <v>1.29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33.93</v>
      </c>
      <c r="H83" s="144">
        <f>H82+G83</f>
        <v>33.93</v>
      </c>
      <c r="I83" s="144">
        <f t="shared" ref="I83:P83" si="4">I82+H83</f>
        <v>47.93</v>
      </c>
      <c r="J83" s="144">
        <f t="shared" si="4"/>
        <v>47.96</v>
      </c>
      <c r="K83" s="144">
        <f t="shared" si="4"/>
        <v>48.51</v>
      </c>
      <c r="L83" s="144">
        <f t="shared" si="4"/>
        <v>48.86</v>
      </c>
      <c r="M83" s="144">
        <f t="shared" si="4"/>
        <v>48.86</v>
      </c>
      <c r="N83" s="144">
        <f t="shared" si="4"/>
        <v>51.36</v>
      </c>
      <c r="O83" s="144">
        <f t="shared" si="4"/>
        <v>52.65</v>
      </c>
      <c r="P83" s="144">
        <f t="shared" si="4"/>
        <v>72.150000000000006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5.8699999999999992</v>
      </c>
      <c r="J84" s="144">
        <f t="shared" si="5"/>
        <v>14.994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1.23</v>
      </c>
      <c r="O84" s="144">
        <f t="shared" si="5"/>
        <v>30</v>
      </c>
      <c r="P84" s="144">
        <f t="shared" si="5"/>
        <v>4.08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5.8699999999999992</v>
      </c>
      <c r="J85" s="144">
        <f t="shared" si="6"/>
        <v>20.863999999999997</v>
      </c>
      <c r="K85" s="144">
        <f t="shared" si="6"/>
        <v>25.363999999999997</v>
      </c>
      <c r="L85" s="144">
        <f t="shared" si="6"/>
        <v>25.363999999999997</v>
      </c>
      <c r="M85" s="144">
        <f t="shared" si="6"/>
        <v>26.363999999999997</v>
      </c>
      <c r="N85" s="144">
        <f t="shared" si="6"/>
        <v>27.593999999999998</v>
      </c>
      <c r="O85" s="144">
        <f t="shared" si="6"/>
        <v>57.593999999999994</v>
      </c>
      <c r="P85" s="144">
        <f t="shared" si="6"/>
        <v>61.673999999999992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1.17947421</v>
      </c>
      <c r="K86" s="144">
        <f t="shared" si="7"/>
        <v>16.684542579999999</v>
      </c>
      <c r="L86" s="144">
        <f t="shared" si="7"/>
        <v>20.594033500000002</v>
      </c>
      <c r="M86" s="144">
        <f t="shared" si="7"/>
        <v>27.448</v>
      </c>
      <c r="N86" s="144">
        <f t="shared" si="7"/>
        <v>10.997</v>
      </c>
      <c r="O86" s="144">
        <f t="shared" si="7"/>
        <v>6.8079999999999998</v>
      </c>
      <c r="P86" s="144">
        <f t="shared" si="7"/>
        <v>5.6509999999999998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33.93</v>
      </c>
      <c r="H87" s="144">
        <f t="shared" ref="H87:P87" si="8">H90</f>
        <v>33.93</v>
      </c>
      <c r="I87" s="144">
        <f t="shared" si="8"/>
        <v>53.8</v>
      </c>
      <c r="J87" s="144">
        <f t="shared" si="8"/>
        <v>70.003474209999993</v>
      </c>
      <c r="K87" s="144">
        <f t="shared" si="8"/>
        <v>91.738016789999989</v>
      </c>
      <c r="L87" s="144">
        <f t="shared" si="8"/>
        <v>112.68205028999999</v>
      </c>
      <c r="M87" s="144">
        <f t="shared" si="8"/>
        <v>141.13005028999999</v>
      </c>
      <c r="N87" s="144">
        <f t="shared" si="8"/>
        <v>155.85705028999999</v>
      </c>
      <c r="O87" s="144">
        <f t="shared" si="8"/>
        <v>193.95505028999997</v>
      </c>
      <c r="P87" s="144">
        <f t="shared" si="8"/>
        <v>225.18605028999997</v>
      </c>
      <c r="Q87" s="169"/>
      <c r="R87" s="34">
        <f>SUM(R18:R86)</f>
        <v>225.18605029000005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2.5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2.5</v>
      </c>
      <c r="O89" s="144">
        <f t="shared" si="10"/>
        <v>2.5</v>
      </c>
      <c r="P89" s="144">
        <f t="shared" si="10"/>
        <v>2.5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33.93</v>
      </c>
      <c r="H90" s="144">
        <f t="shared" ref="H90:P90" si="11">G90+H81</f>
        <v>33.93</v>
      </c>
      <c r="I90" s="144">
        <f t="shared" si="11"/>
        <v>53.8</v>
      </c>
      <c r="J90" s="144">
        <f t="shared" si="11"/>
        <v>70.003474209999993</v>
      </c>
      <c r="K90" s="144">
        <f t="shared" si="11"/>
        <v>91.738016789999989</v>
      </c>
      <c r="L90" s="144">
        <f t="shared" si="11"/>
        <v>112.68205028999999</v>
      </c>
      <c r="M90" s="144">
        <f t="shared" si="11"/>
        <v>141.13005028999999</v>
      </c>
      <c r="N90" s="144">
        <f t="shared" si="11"/>
        <v>155.85705028999999</v>
      </c>
      <c r="O90" s="144">
        <f t="shared" si="11"/>
        <v>193.95505028999997</v>
      </c>
      <c r="P90" s="144">
        <f t="shared" si="11"/>
        <v>225.18605028999997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-3.7700000000000031</v>
      </c>
      <c r="H92" s="144">
        <f t="shared" ref="H92:P92" si="12">-H91+H81</f>
        <v>-37.700000000000003</v>
      </c>
      <c r="I92" s="144">
        <f t="shared" si="12"/>
        <v>-17.830000000000005</v>
      </c>
      <c r="J92" s="144">
        <f t="shared" si="12"/>
        <v>-21.496525790000003</v>
      </c>
      <c r="K92" s="144">
        <f t="shared" si="12"/>
        <v>-15.965457420000003</v>
      </c>
      <c r="L92" s="144">
        <f t="shared" si="12"/>
        <v>-16.755966500000003</v>
      </c>
      <c r="M92" s="144">
        <f t="shared" si="12"/>
        <v>-9.2520000000000024</v>
      </c>
      <c r="N92" s="144">
        <f t="shared" si="12"/>
        <v>-22.973000000000003</v>
      </c>
      <c r="O92" s="144">
        <f t="shared" si="12"/>
        <v>0.39799999999999613</v>
      </c>
      <c r="P92" s="144">
        <f t="shared" si="12"/>
        <v>-6.4690000000000012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-151.81394970999995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33.93</v>
      </c>
      <c r="H94" s="32">
        <f t="shared" ref="H94:P94" si="13">H20+H22+H33+H35+H38+H46+H47+H48</f>
        <v>0</v>
      </c>
      <c r="I94" s="32">
        <f t="shared" si="13"/>
        <v>0</v>
      </c>
      <c r="J94" s="32">
        <f t="shared" si="13"/>
        <v>0.03</v>
      </c>
      <c r="K94" s="32">
        <f t="shared" si="13"/>
        <v>0</v>
      </c>
      <c r="L94" s="32">
        <f t="shared" si="13"/>
        <v>0.35</v>
      </c>
      <c r="M94" s="32">
        <f t="shared" si="13"/>
        <v>0</v>
      </c>
      <c r="N94" s="32">
        <f t="shared" si="13"/>
        <v>2.5</v>
      </c>
      <c r="O94" s="32">
        <f t="shared" si="13"/>
        <v>1.29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33.93</v>
      </c>
      <c r="H95" s="32">
        <f>H94+G95</f>
        <v>33.93</v>
      </c>
      <c r="I95" s="32">
        <f t="shared" ref="I95:P95" si="14">I94+H95</f>
        <v>33.93</v>
      </c>
      <c r="J95" s="32">
        <f t="shared" si="14"/>
        <v>33.96</v>
      </c>
      <c r="K95" s="32">
        <f t="shared" si="14"/>
        <v>33.96</v>
      </c>
      <c r="L95" s="32">
        <f t="shared" si="14"/>
        <v>34.31</v>
      </c>
      <c r="M95" s="32">
        <f t="shared" si="14"/>
        <v>34.31</v>
      </c>
      <c r="N95" s="32">
        <f t="shared" si="14"/>
        <v>36.81</v>
      </c>
      <c r="O95" s="32">
        <f t="shared" si="14"/>
        <v>38.1</v>
      </c>
      <c r="P95" s="32">
        <f t="shared" si="14"/>
        <v>38.1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1.23</v>
      </c>
      <c r="O96" s="32">
        <f t="shared" si="15"/>
        <v>0</v>
      </c>
      <c r="P96" s="32">
        <f t="shared" si="15"/>
        <v>4.08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1.23</v>
      </c>
      <c r="O97" s="32">
        <f t="shared" si="16"/>
        <v>1.23</v>
      </c>
      <c r="P97" s="32">
        <f t="shared" si="16"/>
        <v>5.3100000000000005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33.93</v>
      </c>
      <c r="H98" s="32">
        <f t="shared" ref="H98:P98" si="17">SUM(H18:H48)</f>
        <v>0</v>
      </c>
      <c r="I98" s="32">
        <f t="shared" si="17"/>
        <v>0</v>
      </c>
      <c r="J98" s="32">
        <f t="shared" si="17"/>
        <v>0.03</v>
      </c>
      <c r="K98" s="32">
        <f t="shared" si="17"/>
        <v>4.13</v>
      </c>
      <c r="L98" s="32">
        <f t="shared" si="17"/>
        <v>0.44999999999999996</v>
      </c>
      <c r="M98" s="32">
        <f t="shared" si="17"/>
        <v>18.948</v>
      </c>
      <c r="N98" s="32">
        <f t="shared" si="17"/>
        <v>8.8670000000000009</v>
      </c>
      <c r="O98" s="32">
        <f t="shared" si="17"/>
        <v>5.9980000000000002</v>
      </c>
      <c r="P98" s="32">
        <f t="shared" si="17"/>
        <v>8.4110000000000014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33.93</v>
      </c>
      <c r="H99" s="32">
        <f>H98+G99</f>
        <v>33.93</v>
      </c>
      <c r="I99" s="32">
        <f t="shared" ref="I99:P99" si="18">I98+H99</f>
        <v>33.93</v>
      </c>
      <c r="J99" s="32">
        <f t="shared" si="18"/>
        <v>33.96</v>
      </c>
      <c r="K99" s="32">
        <f t="shared" si="18"/>
        <v>38.090000000000003</v>
      </c>
      <c r="L99" s="32">
        <f t="shared" si="18"/>
        <v>38.540000000000006</v>
      </c>
      <c r="M99" s="32">
        <f t="shared" si="18"/>
        <v>57.488000000000007</v>
      </c>
      <c r="N99" s="32">
        <f t="shared" si="18"/>
        <v>66.355000000000004</v>
      </c>
      <c r="O99" s="32">
        <f t="shared" si="18"/>
        <v>72.353000000000009</v>
      </c>
      <c r="P99" s="32">
        <f t="shared" si="18"/>
        <v>80.76400000000001</v>
      </c>
      <c r="Q99" s="151">
        <f>P99-R99</f>
        <v>-59.23599999999999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2.5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2.5</v>
      </c>
      <c r="O101" s="32">
        <f t="shared" si="20"/>
        <v>2.5</v>
      </c>
      <c r="P101" s="32">
        <f t="shared" si="20"/>
        <v>2.5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1401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76" zoomScale="80" zoomScaleNormal="80" zoomScaleSheetLayoutView="80" workbookViewId="0">
      <selection activeCell="X76" sqref="X1:AB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8" width="9.42578125" style="23" customWidth="1"/>
    <col min="29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0.95</v>
      </c>
      <c r="L18" s="32"/>
      <c r="M18" s="32"/>
      <c r="N18" s="32"/>
      <c r="O18" s="32"/>
      <c r="P18" s="32"/>
      <c r="Q18" s="169">
        <v>2</v>
      </c>
      <c r="R18" s="34">
        <f>SUM(G18:P18)</f>
        <v>0.95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4.0999999999999996</v>
      </c>
      <c r="N19" s="39"/>
      <c r="O19" s="32"/>
      <c r="P19" s="40"/>
      <c r="Q19" s="169">
        <v>4.0999999999999996</v>
      </c>
      <c r="R19" s="34">
        <f t="shared" ref="R19:R80" si="1">SUM(G19:P19)</f>
        <v>4.0999999999999996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2.15</v>
      </c>
      <c r="O20" s="32"/>
      <c r="P20" s="40"/>
      <c r="Q20" s="169">
        <v>2.5</v>
      </c>
      <c r="R20" s="34">
        <f t="shared" si="1"/>
        <v>2.15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0.39900000000000002</v>
      </c>
      <c r="O22" s="32"/>
      <c r="P22" s="32"/>
      <c r="Q22" s="169">
        <v>0.5</v>
      </c>
      <c r="R22" s="34">
        <f t="shared" si="1"/>
        <v>0.39900000000000002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0.43</v>
      </c>
      <c r="N23" s="46"/>
      <c r="O23" s="32"/>
      <c r="P23" s="32"/>
      <c r="Q23" s="169">
        <v>0.8</v>
      </c>
      <c r="R23" s="34">
        <f t="shared" si="1"/>
        <v>0.43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1.38</v>
      </c>
      <c r="N24" s="46"/>
      <c r="O24" s="32"/>
      <c r="P24" s="32"/>
      <c r="Q24" s="169">
        <v>2</v>
      </c>
      <c r="R24" s="34">
        <f t="shared" si="1"/>
        <v>1.38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3.5</v>
      </c>
      <c r="O25" s="32"/>
      <c r="P25" s="32"/>
      <c r="Q25" s="169">
        <v>6</v>
      </c>
      <c r="R25" s="34">
        <f t="shared" si="1"/>
        <v>3.5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1.02</v>
      </c>
      <c r="N26" s="46"/>
      <c r="O26" s="32"/>
      <c r="P26" s="32"/>
      <c r="Q26" s="169">
        <v>2.4</v>
      </c>
      <c r="R26" s="34">
        <f t="shared" si="1"/>
        <v>1.02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3.25</v>
      </c>
      <c r="N27" s="46"/>
      <c r="O27" s="32"/>
      <c r="P27" s="32"/>
      <c r="Q27" s="169">
        <v>4.2</v>
      </c>
      <c r="R27" s="34">
        <f t="shared" si="1"/>
        <v>3.25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4.32</v>
      </c>
      <c r="N28" s="46"/>
      <c r="O28" s="32"/>
      <c r="P28" s="32"/>
      <c r="Q28" s="169">
        <v>5.6</v>
      </c>
      <c r="R28" s="34">
        <f t="shared" si="1"/>
        <v>4.32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0.36</v>
      </c>
      <c r="O29" s="32"/>
      <c r="P29" s="32"/>
      <c r="Q29" s="169">
        <v>0.6</v>
      </c>
      <c r="R29" s="34">
        <f t="shared" si="1"/>
        <v>0.36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1.44</v>
      </c>
      <c r="Q30" s="169">
        <v>2</v>
      </c>
      <c r="R30" s="34">
        <f t="shared" si="1"/>
        <v>1.44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0.63</v>
      </c>
      <c r="O31" s="38"/>
      <c r="P31" s="39"/>
      <c r="Q31" s="169">
        <v>1.98</v>
      </c>
      <c r="R31" s="34">
        <f t="shared" si="1"/>
        <v>0.63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3.14</v>
      </c>
      <c r="L34" s="32"/>
      <c r="M34" s="32"/>
      <c r="N34" s="32"/>
      <c r="O34" s="32"/>
      <c r="P34" s="32"/>
      <c r="Q34" s="169">
        <v>4</v>
      </c>
      <c r="R34" s="34">
        <f t="shared" si="1"/>
        <v>3.14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1.48</v>
      </c>
      <c r="P35" s="61"/>
      <c r="Q35" s="169">
        <v>2</v>
      </c>
      <c r="R35" s="34">
        <f t="shared" si="1"/>
        <v>1.48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4.4800000000000004</v>
      </c>
      <c r="P36" s="64"/>
      <c r="Q36" s="169">
        <v>2</v>
      </c>
      <c r="R36" s="34">
        <f t="shared" si="1"/>
        <v>4.4800000000000004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</v>
      </c>
      <c r="M37" s="63"/>
      <c r="N37" s="64"/>
      <c r="O37" s="63"/>
      <c r="P37" s="64"/>
      <c r="Q37" s="169">
        <v>0.5</v>
      </c>
      <c r="R37" s="34">
        <f t="shared" si="1"/>
        <v>0.1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0.33</v>
      </c>
      <c r="M38" s="66"/>
      <c r="N38" s="67"/>
      <c r="O38" s="66"/>
      <c r="P38" s="67"/>
      <c r="Q38" s="169">
        <v>0.2</v>
      </c>
      <c r="R38" s="34">
        <f t="shared" si="1"/>
        <v>0.33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1.79</v>
      </c>
      <c r="Q39" s="169">
        <v>3</v>
      </c>
      <c r="R39" s="34">
        <f t="shared" si="1"/>
        <v>1.79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1.446</v>
      </c>
      <c r="N40" s="202">
        <v>0.23599999999999999</v>
      </c>
      <c r="O40" s="202">
        <v>0.46800000000000003</v>
      </c>
      <c r="P40" s="202">
        <v>0.97399999999999998</v>
      </c>
      <c r="Q40" s="169">
        <v>2.85</v>
      </c>
      <c r="R40" s="34">
        <f t="shared" si="1"/>
        <v>3.1239999999999997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</v>
      </c>
      <c r="O45" s="34"/>
      <c r="P45" s="34"/>
      <c r="Q45" s="169">
        <v>5</v>
      </c>
      <c r="R45" s="34">
        <f t="shared" si="1"/>
        <v>2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0.03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0.03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25.7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25.7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10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10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9.5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9.5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6.4000000000000001E-2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6.4000000000000001E-2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0.24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0.24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4.2300000000000004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4.2300000000000004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9.26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9.26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2.8</v>
      </c>
      <c r="P63" s="117"/>
      <c r="Q63" s="169">
        <v>3</v>
      </c>
      <c r="R63" s="34">
        <f t="shared" si="1"/>
        <v>2.8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1.0960968600000001</v>
      </c>
      <c r="K64" s="208">
        <v>1.2755255400000001</v>
      </c>
      <c r="L64" s="208">
        <v>1.05714072</v>
      </c>
      <c r="M64" s="114"/>
      <c r="N64" s="113"/>
      <c r="O64" s="114"/>
      <c r="P64" s="113"/>
      <c r="Q64" s="169">
        <v>4.5</v>
      </c>
      <c r="R64" s="34">
        <f t="shared" si="1"/>
        <v>3.4287631200000002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0.4</v>
      </c>
      <c r="M67" s="97"/>
      <c r="N67" s="32"/>
      <c r="O67" s="97"/>
      <c r="P67" s="32"/>
      <c r="Q67" s="169">
        <v>8</v>
      </c>
      <c r="R67" s="34">
        <f t="shared" si="1"/>
        <v>0.4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11.39</v>
      </c>
      <c r="L68" s="39">
        <v>18.98</v>
      </c>
      <c r="M68" s="38">
        <v>8.5</v>
      </c>
      <c r="N68" s="39">
        <v>5.86</v>
      </c>
      <c r="O68" s="38"/>
      <c r="P68" s="39"/>
      <c r="Q68" s="169">
        <v>85</v>
      </c>
      <c r="R68" s="34">
        <f t="shared" si="1"/>
        <v>44.730000000000004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3.11</v>
      </c>
      <c r="Q79" s="169">
        <v>5</v>
      </c>
      <c r="R79" s="34">
        <f t="shared" si="1"/>
        <v>3.11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0.21</v>
      </c>
      <c r="Q80" s="169">
        <v>1</v>
      </c>
      <c r="R80" s="34">
        <f t="shared" si="1"/>
        <v>0.21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25.7</v>
      </c>
      <c r="H81" s="144">
        <f t="shared" si="2"/>
        <v>10</v>
      </c>
      <c r="I81" s="144">
        <f t="shared" si="2"/>
        <v>24.810000000000002</v>
      </c>
      <c r="J81" s="144">
        <f t="shared" si="2"/>
        <v>16.520096859999999</v>
      </c>
      <c r="K81" s="144">
        <f t="shared" si="2"/>
        <v>21.805525540000001</v>
      </c>
      <c r="L81" s="144">
        <f t="shared" si="2"/>
        <v>20.867140720000002</v>
      </c>
      <c r="M81" s="144">
        <f t="shared" si="2"/>
        <v>28.446000000000002</v>
      </c>
      <c r="N81" s="144">
        <f t="shared" si="2"/>
        <v>15.134999999999998</v>
      </c>
      <c r="O81" s="144">
        <f t="shared" si="2"/>
        <v>39.228000000000002</v>
      </c>
      <c r="P81" s="144">
        <f t="shared" si="2"/>
        <v>31.224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25.7</v>
      </c>
      <c r="H82" s="144">
        <f t="shared" ref="H82:P82" si="3">H20+H22+H35+H38+H46+H47+H48+H71+H75+H78</f>
        <v>10</v>
      </c>
      <c r="I82" s="144">
        <f t="shared" si="3"/>
        <v>14</v>
      </c>
      <c r="J82" s="144">
        <f t="shared" si="3"/>
        <v>0.03</v>
      </c>
      <c r="K82" s="144">
        <f t="shared" si="3"/>
        <v>0.55000000000000004</v>
      </c>
      <c r="L82" s="144">
        <f t="shared" si="3"/>
        <v>0.33</v>
      </c>
      <c r="M82" s="144">
        <f t="shared" si="3"/>
        <v>0</v>
      </c>
      <c r="N82" s="144">
        <f t="shared" si="3"/>
        <v>2.5489999999999999</v>
      </c>
      <c r="O82" s="144">
        <f t="shared" si="3"/>
        <v>1.48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25.7</v>
      </c>
      <c r="H83" s="144">
        <f>H82+G83</f>
        <v>35.700000000000003</v>
      </c>
      <c r="I83" s="144">
        <f t="shared" ref="I83:P83" si="4">I82+H83</f>
        <v>49.7</v>
      </c>
      <c r="J83" s="144">
        <f t="shared" si="4"/>
        <v>49.730000000000004</v>
      </c>
      <c r="K83" s="144">
        <f t="shared" si="4"/>
        <v>50.28</v>
      </c>
      <c r="L83" s="144">
        <f t="shared" si="4"/>
        <v>50.61</v>
      </c>
      <c r="M83" s="144">
        <f t="shared" si="4"/>
        <v>50.61</v>
      </c>
      <c r="N83" s="144">
        <f t="shared" si="4"/>
        <v>53.158999999999999</v>
      </c>
      <c r="O83" s="144">
        <f t="shared" si="4"/>
        <v>54.638999999999996</v>
      </c>
      <c r="P83" s="144">
        <f t="shared" si="4"/>
        <v>74.138999999999996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10.81</v>
      </c>
      <c r="J84" s="144">
        <f t="shared" si="5"/>
        <v>15.394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0.63</v>
      </c>
      <c r="O84" s="144">
        <f t="shared" si="5"/>
        <v>30</v>
      </c>
      <c r="P84" s="144">
        <f t="shared" si="5"/>
        <v>3.99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10.81</v>
      </c>
      <c r="J85" s="144">
        <f t="shared" si="6"/>
        <v>26.204000000000001</v>
      </c>
      <c r="K85" s="144">
        <f t="shared" si="6"/>
        <v>30.704000000000001</v>
      </c>
      <c r="L85" s="144">
        <f t="shared" si="6"/>
        <v>30.704000000000001</v>
      </c>
      <c r="M85" s="144">
        <f t="shared" si="6"/>
        <v>31.704000000000001</v>
      </c>
      <c r="N85" s="144">
        <f t="shared" si="6"/>
        <v>32.334000000000003</v>
      </c>
      <c r="O85" s="144">
        <f t="shared" si="6"/>
        <v>62.334000000000003</v>
      </c>
      <c r="P85" s="144">
        <f t="shared" si="6"/>
        <v>66.323999999999998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1.0960968600000001</v>
      </c>
      <c r="K86" s="144">
        <f t="shared" si="7"/>
        <v>16.755525540000001</v>
      </c>
      <c r="L86" s="144">
        <f t="shared" si="7"/>
        <v>20.53714072</v>
      </c>
      <c r="M86" s="144">
        <f t="shared" si="7"/>
        <v>27.446000000000002</v>
      </c>
      <c r="N86" s="144">
        <f t="shared" si="7"/>
        <v>11.956</v>
      </c>
      <c r="O86" s="144">
        <f t="shared" si="7"/>
        <v>7.7480000000000002</v>
      </c>
      <c r="P86" s="144">
        <f t="shared" si="7"/>
        <v>5.7339999999999991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25.7</v>
      </c>
      <c r="H87" s="144">
        <f t="shared" ref="H87:P87" si="8">H90</f>
        <v>35.700000000000003</v>
      </c>
      <c r="I87" s="144">
        <f t="shared" si="8"/>
        <v>60.510000000000005</v>
      </c>
      <c r="J87" s="144">
        <f t="shared" si="8"/>
        <v>77.03009686</v>
      </c>
      <c r="K87" s="144">
        <f t="shared" si="8"/>
        <v>98.835622400000005</v>
      </c>
      <c r="L87" s="144">
        <f t="shared" si="8"/>
        <v>119.70276312000001</v>
      </c>
      <c r="M87" s="144">
        <f t="shared" si="8"/>
        <v>148.14876312000001</v>
      </c>
      <c r="N87" s="144">
        <f t="shared" si="8"/>
        <v>163.28376312</v>
      </c>
      <c r="O87" s="144">
        <f t="shared" si="8"/>
        <v>202.51176312000001</v>
      </c>
      <c r="P87" s="144">
        <f t="shared" si="8"/>
        <v>233.73576312</v>
      </c>
      <c r="Q87" s="169"/>
      <c r="R87" s="34">
        <f>SUM(R18:R86)</f>
        <v>233.73576312000003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2.5489999999999999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2.5489999999999999</v>
      </c>
      <c r="O89" s="144">
        <f t="shared" si="10"/>
        <v>2.5489999999999999</v>
      </c>
      <c r="P89" s="144">
        <f t="shared" si="10"/>
        <v>2.5489999999999999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25.7</v>
      </c>
      <c r="H90" s="144">
        <f t="shared" ref="H90:P90" si="11">G90+H81</f>
        <v>35.700000000000003</v>
      </c>
      <c r="I90" s="144">
        <f t="shared" si="11"/>
        <v>60.510000000000005</v>
      </c>
      <c r="J90" s="144">
        <f t="shared" si="11"/>
        <v>77.03009686</v>
      </c>
      <c r="K90" s="144">
        <f t="shared" si="11"/>
        <v>98.835622400000005</v>
      </c>
      <c r="L90" s="144">
        <f t="shared" si="11"/>
        <v>119.70276312000001</v>
      </c>
      <c r="M90" s="144">
        <f t="shared" si="11"/>
        <v>148.14876312000001</v>
      </c>
      <c r="N90" s="144">
        <f t="shared" si="11"/>
        <v>163.28376312</v>
      </c>
      <c r="O90" s="144">
        <f t="shared" si="11"/>
        <v>202.51176312000001</v>
      </c>
      <c r="P90" s="144">
        <f t="shared" si="11"/>
        <v>233.73576312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-12.000000000000004</v>
      </c>
      <c r="H92" s="144">
        <f t="shared" ref="H92:P92" si="12">-H91+H81</f>
        <v>-27.700000000000003</v>
      </c>
      <c r="I92" s="144">
        <f t="shared" si="12"/>
        <v>-12.89</v>
      </c>
      <c r="J92" s="144">
        <f t="shared" si="12"/>
        <v>-21.179903140000004</v>
      </c>
      <c r="K92" s="144">
        <f t="shared" si="12"/>
        <v>-15.894474460000001</v>
      </c>
      <c r="L92" s="144">
        <f t="shared" si="12"/>
        <v>-16.832859280000001</v>
      </c>
      <c r="M92" s="144">
        <f t="shared" si="12"/>
        <v>-9.2540000000000013</v>
      </c>
      <c r="N92" s="144">
        <f t="shared" si="12"/>
        <v>-22.565000000000005</v>
      </c>
      <c r="O92" s="144">
        <f t="shared" si="12"/>
        <v>1.5279999999999987</v>
      </c>
      <c r="P92" s="144">
        <f t="shared" si="12"/>
        <v>-6.4760000000000026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-143.26423687999997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25.7</v>
      </c>
      <c r="H94" s="32">
        <f t="shared" ref="H94:P94" si="13">H20+H22+H33+H35+H38+H46+H47+H48</f>
        <v>10</v>
      </c>
      <c r="I94" s="32">
        <f t="shared" si="13"/>
        <v>0</v>
      </c>
      <c r="J94" s="32">
        <f t="shared" si="13"/>
        <v>0.03</v>
      </c>
      <c r="K94" s="32">
        <f t="shared" si="13"/>
        <v>0</v>
      </c>
      <c r="L94" s="32">
        <f t="shared" si="13"/>
        <v>0.33</v>
      </c>
      <c r="M94" s="32">
        <f t="shared" si="13"/>
        <v>0</v>
      </c>
      <c r="N94" s="32">
        <f t="shared" si="13"/>
        <v>2.5489999999999999</v>
      </c>
      <c r="O94" s="32">
        <f t="shared" si="13"/>
        <v>1.48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25.7</v>
      </c>
      <c r="H95" s="32">
        <f>H94+G95</f>
        <v>35.700000000000003</v>
      </c>
      <c r="I95" s="32">
        <f t="shared" ref="I95:P95" si="14">I94+H95</f>
        <v>35.700000000000003</v>
      </c>
      <c r="J95" s="32">
        <f t="shared" si="14"/>
        <v>35.730000000000004</v>
      </c>
      <c r="K95" s="32">
        <f t="shared" si="14"/>
        <v>35.730000000000004</v>
      </c>
      <c r="L95" s="32">
        <f t="shared" si="14"/>
        <v>36.06</v>
      </c>
      <c r="M95" s="32">
        <f t="shared" si="14"/>
        <v>36.06</v>
      </c>
      <c r="N95" s="32">
        <f t="shared" si="14"/>
        <v>38.609000000000002</v>
      </c>
      <c r="O95" s="32">
        <f t="shared" si="14"/>
        <v>40.088999999999999</v>
      </c>
      <c r="P95" s="32">
        <f t="shared" si="14"/>
        <v>40.088999999999999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0.63</v>
      </c>
      <c r="O96" s="32">
        <f t="shared" si="15"/>
        <v>0</v>
      </c>
      <c r="P96" s="32">
        <f t="shared" si="15"/>
        <v>3.99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0.63</v>
      </c>
      <c r="O97" s="32">
        <f t="shared" si="16"/>
        <v>0.63</v>
      </c>
      <c r="P97" s="32">
        <f t="shared" si="16"/>
        <v>4.62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25.7</v>
      </c>
      <c r="H98" s="32">
        <f t="shared" ref="H98:P98" si="17">SUM(H18:H48)</f>
        <v>10</v>
      </c>
      <c r="I98" s="32">
        <f t="shared" si="17"/>
        <v>0</v>
      </c>
      <c r="J98" s="32">
        <f t="shared" si="17"/>
        <v>0.03</v>
      </c>
      <c r="K98" s="32">
        <f t="shared" si="17"/>
        <v>4.09</v>
      </c>
      <c r="L98" s="32">
        <f t="shared" si="17"/>
        <v>0.43000000000000005</v>
      </c>
      <c r="M98" s="32">
        <f t="shared" si="17"/>
        <v>18.946000000000002</v>
      </c>
      <c r="N98" s="32">
        <f t="shared" si="17"/>
        <v>9.2749999999999986</v>
      </c>
      <c r="O98" s="32">
        <f t="shared" si="17"/>
        <v>6.4280000000000008</v>
      </c>
      <c r="P98" s="32">
        <f t="shared" si="17"/>
        <v>8.4039999999999999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25.7</v>
      </c>
      <c r="H99" s="32">
        <f>H98+G99</f>
        <v>35.700000000000003</v>
      </c>
      <c r="I99" s="32">
        <f t="shared" ref="I99:P99" si="18">I98+H99</f>
        <v>35.700000000000003</v>
      </c>
      <c r="J99" s="32">
        <f t="shared" si="18"/>
        <v>35.730000000000004</v>
      </c>
      <c r="K99" s="32">
        <f t="shared" si="18"/>
        <v>39.820000000000007</v>
      </c>
      <c r="L99" s="32">
        <f t="shared" si="18"/>
        <v>40.250000000000007</v>
      </c>
      <c r="M99" s="32">
        <f t="shared" si="18"/>
        <v>59.196000000000012</v>
      </c>
      <c r="N99" s="32">
        <f t="shared" si="18"/>
        <v>68.471000000000004</v>
      </c>
      <c r="O99" s="32">
        <f t="shared" si="18"/>
        <v>74.899000000000001</v>
      </c>
      <c r="P99" s="32">
        <f t="shared" si="18"/>
        <v>83.302999999999997</v>
      </c>
      <c r="Q99" s="151">
        <f>P99-R99</f>
        <v>-56.697000000000003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2.5489999999999999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2.5489999999999999</v>
      </c>
      <c r="O101" s="32">
        <f t="shared" si="20"/>
        <v>2.5489999999999999</v>
      </c>
      <c r="P101" s="32">
        <f t="shared" si="20"/>
        <v>2.5489999999999999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1399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70" zoomScale="80" zoomScaleNormal="80" zoomScaleSheetLayoutView="80" workbookViewId="0">
      <selection activeCell="X70" sqref="X1:AC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7" width="9.42578125" style="23" customWidth="1"/>
    <col min="28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0.75</v>
      </c>
      <c r="L18" s="32"/>
      <c r="M18" s="32"/>
      <c r="N18" s="32"/>
      <c r="O18" s="32"/>
      <c r="P18" s="32"/>
      <c r="Q18" s="169">
        <v>2</v>
      </c>
      <c r="R18" s="34">
        <f>SUM(G18:P18)</f>
        <v>0.75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4.0999999999999996</v>
      </c>
      <c r="N19" s="39"/>
      <c r="O19" s="32"/>
      <c r="P19" s="40"/>
      <c r="Q19" s="169">
        <v>4.0999999999999996</v>
      </c>
      <c r="R19" s="34">
        <f t="shared" ref="R19:R80" si="1">SUM(G19:P19)</f>
        <v>4.0999999999999996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2</v>
      </c>
      <c r="O20" s="32"/>
      <c r="P20" s="40"/>
      <c r="Q20" s="169">
        <v>2.5</v>
      </c>
      <c r="R20" s="34">
        <f t="shared" si="1"/>
        <v>2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0.41</v>
      </c>
      <c r="O22" s="32"/>
      <c r="P22" s="32"/>
      <c r="Q22" s="169">
        <v>0.5</v>
      </c>
      <c r="R22" s="34">
        <f t="shared" si="1"/>
        <v>0.41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0.44</v>
      </c>
      <c r="N23" s="46"/>
      <c r="O23" s="32"/>
      <c r="P23" s="32"/>
      <c r="Q23" s="169">
        <v>0.8</v>
      </c>
      <c r="R23" s="34">
        <f t="shared" si="1"/>
        <v>0.44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1.35</v>
      </c>
      <c r="N24" s="46"/>
      <c r="O24" s="32"/>
      <c r="P24" s="32"/>
      <c r="Q24" s="169">
        <v>2</v>
      </c>
      <c r="R24" s="34">
        <f t="shared" si="1"/>
        <v>1.35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2.5</v>
      </c>
      <c r="O25" s="32"/>
      <c r="P25" s="32"/>
      <c r="Q25" s="169">
        <v>6</v>
      </c>
      <c r="R25" s="34">
        <f t="shared" si="1"/>
        <v>2.5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1.05</v>
      </c>
      <c r="N26" s="46"/>
      <c r="O26" s="32"/>
      <c r="P26" s="32"/>
      <c r="Q26" s="169">
        <v>2.4</v>
      </c>
      <c r="R26" s="34">
        <f t="shared" si="1"/>
        <v>1.05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3.26</v>
      </c>
      <c r="N27" s="46"/>
      <c r="O27" s="32"/>
      <c r="P27" s="32"/>
      <c r="Q27" s="169">
        <v>4.2</v>
      </c>
      <c r="R27" s="34">
        <f t="shared" si="1"/>
        <v>3.26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4.38</v>
      </c>
      <c r="N28" s="46"/>
      <c r="O28" s="32"/>
      <c r="P28" s="32"/>
      <c r="Q28" s="169">
        <v>5.6</v>
      </c>
      <c r="R28" s="34">
        <f t="shared" si="1"/>
        <v>4.38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0.37</v>
      </c>
      <c r="O29" s="32"/>
      <c r="P29" s="32"/>
      <c r="Q29" s="169">
        <v>0.6</v>
      </c>
      <c r="R29" s="34">
        <f t="shared" si="1"/>
        <v>0.37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1.46</v>
      </c>
      <c r="Q30" s="169">
        <v>2</v>
      </c>
      <c r="R30" s="34">
        <f t="shared" si="1"/>
        <v>1.46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0.92</v>
      </c>
      <c r="O31" s="38"/>
      <c r="P31" s="39"/>
      <c r="Q31" s="169">
        <v>1.98</v>
      </c>
      <c r="R31" s="34">
        <f t="shared" si="1"/>
        <v>0.92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3.13</v>
      </c>
      <c r="L34" s="32"/>
      <c r="M34" s="32"/>
      <c r="N34" s="32"/>
      <c r="O34" s="32"/>
      <c r="P34" s="32"/>
      <c r="Q34" s="169">
        <v>4</v>
      </c>
      <c r="R34" s="34">
        <f t="shared" si="1"/>
        <v>3.13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1.44</v>
      </c>
      <c r="P35" s="61"/>
      <c r="Q35" s="169">
        <v>2</v>
      </c>
      <c r="R35" s="34">
        <f t="shared" si="1"/>
        <v>1.44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4.91</v>
      </c>
      <c r="P36" s="64"/>
      <c r="Q36" s="169">
        <v>2</v>
      </c>
      <c r="R36" s="34">
        <f t="shared" si="1"/>
        <v>4.91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0.12</v>
      </c>
      <c r="M37" s="63"/>
      <c r="N37" s="64"/>
      <c r="O37" s="63"/>
      <c r="P37" s="64"/>
      <c r="Q37" s="169">
        <v>0.5</v>
      </c>
      <c r="R37" s="34">
        <f t="shared" si="1"/>
        <v>0.12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0.3</v>
      </c>
      <c r="M38" s="66"/>
      <c r="N38" s="67"/>
      <c r="O38" s="66"/>
      <c r="P38" s="67"/>
      <c r="Q38" s="169">
        <v>0.2</v>
      </c>
      <c r="R38" s="34">
        <f t="shared" si="1"/>
        <v>0.3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1.75</v>
      </c>
      <c r="Q39" s="169">
        <v>3</v>
      </c>
      <c r="R39" s="34">
        <f t="shared" si="1"/>
        <v>1.75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1.381</v>
      </c>
      <c r="N40" s="202">
        <v>0.23599999999999999</v>
      </c>
      <c r="O40" s="202">
        <v>0.67200000000000004</v>
      </c>
      <c r="P40" s="202">
        <v>0.97399999999999998</v>
      </c>
      <c r="Q40" s="169">
        <v>2.85</v>
      </c>
      <c r="R40" s="34">
        <f t="shared" si="1"/>
        <v>3.2629999999999999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2.5</v>
      </c>
      <c r="O45" s="34"/>
      <c r="P45" s="34"/>
      <c r="Q45" s="169">
        <v>5</v>
      </c>
      <c r="R45" s="34">
        <f t="shared" si="1"/>
        <v>2.5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0.01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0.01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0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0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31.5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31.5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6.5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6.5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6.4000000000000001E-2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6.4000000000000001E-2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0.25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0.25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4.3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4.3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9.2159999999999993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9.2159999999999993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3</v>
      </c>
      <c r="P63" s="117"/>
      <c r="Q63" s="169">
        <v>3</v>
      </c>
      <c r="R63" s="34">
        <f t="shared" si="1"/>
        <v>3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1.1757685499999997</v>
      </c>
      <c r="K64" s="208">
        <v>1.2734547299999999</v>
      </c>
      <c r="L64" s="208">
        <v>1.1021691599999999</v>
      </c>
      <c r="M64" s="114"/>
      <c r="N64" s="113"/>
      <c r="O64" s="114"/>
      <c r="P64" s="113"/>
      <c r="Q64" s="169">
        <v>4.5</v>
      </c>
      <c r="R64" s="34">
        <f t="shared" si="1"/>
        <v>3.5513924399999994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0.4</v>
      </c>
      <c r="M67" s="97"/>
      <c r="N67" s="32"/>
      <c r="O67" s="97"/>
      <c r="P67" s="32"/>
      <c r="Q67" s="169">
        <v>8</v>
      </c>
      <c r="R67" s="34">
        <f t="shared" si="1"/>
        <v>0.4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11.39</v>
      </c>
      <c r="L68" s="39">
        <v>18.98</v>
      </c>
      <c r="M68" s="38">
        <v>8.5</v>
      </c>
      <c r="N68" s="39">
        <v>5.86</v>
      </c>
      <c r="O68" s="38"/>
      <c r="P68" s="39"/>
      <c r="Q68" s="169">
        <v>85</v>
      </c>
      <c r="R68" s="34">
        <f t="shared" si="1"/>
        <v>44.730000000000004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3.11</v>
      </c>
      <c r="Q79" s="169">
        <v>5</v>
      </c>
      <c r="R79" s="34">
        <f t="shared" si="1"/>
        <v>3.11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0.21</v>
      </c>
      <c r="Q80" s="169">
        <v>1</v>
      </c>
      <c r="R80" s="34">
        <f t="shared" si="1"/>
        <v>0.21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0</v>
      </c>
      <c r="H81" s="144">
        <f t="shared" si="2"/>
        <v>31.5</v>
      </c>
      <c r="I81" s="144">
        <f t="shared" si="2"/>
        <v>21.81</v>
      </c>
      <c r="J81" s="144">
        <f t="shared" si="2"/>
        <v>16.615768549999999</v>
      </c>
      <c r="K81" s="144">
        <f t="shared" si="2"/>
        <v>21.593454730000001</v>
      </c>
      <c r="L81" s="144">
        <f t="shared" si="2"/>
        <v>20.90216916</v>
      </c>
      <c r="M81" s="144">
        <f t="shared" si="2"/>
        <v>28.460999999999999</v>
      </c>
      <c r="N81" s="144">
        <f t="shared" si="2"/>
        <v>14.795999999999999</v>
      </c>
      <c r="O81" s="144">
        <f t="shared" si="2"/>
        <v>40.021999999999998</v>
      </c>
      <c r="P81" s="144">
        <f t="shared" si="2"/>
        <v>31.204000000000001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0</v>
      </c>
      <c r="H82" s="144">
        <f t="shared" ref="H82:P82" si="3">H20+H22+H35+H38+H46+H47+H48+H71+H75+H78</f>
        <v>31.5</v>
      </c>
      <c r="I82" s="144">
        <f t="shared" si="3"/>
        <v>14</v>
      </c>
      <c r="J82" s="144">
        <f t="shared" si="3"/>
        <v>0.01</v>
      </c>
      <c r="K82" s="144">
        <f t="shared" si="3"/>
        <v>0.55000000000000004</v>
      </c>
      <c r="L82" s="144">
        <f t="shared" si="3"/>
        <v>0.3</v>
      </c>
      <c r="M82" s="144">
        <f t="shared" si="3"/>
        <v>0</v>
      </c>
      <c r="N82" s="144">
        <f t="shared" si="3"/>
        <v>2.41</v>
      </c>
      <c r="O82" s="144">
        <f t="shared" si="3"/>
        <v>1.44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0</v>
      </c>
      <c r="H83" s="144">
        <f>H82+G83</f>
        <v>31.5</v>
      </c>
      <c r="I83" s="144">
        <f t="shared" ref="I83:P83" si="4">I82+H83</f>
        <v>45.5</v>
      </c>
      <c r="J83" s="144">
        <f t="shared" si="4"/>
        <v>45.51</v>
      </c>
      <c r="K83" s="144">
        <f t="shared" si="4"/>
        <v>46.059999999999995</v>
      </c>
      <c r="L83" s="144">
        <f t="shared" si="4"/>
        <v>46.359999999999992</v>
      </c>
      <c r="M83" s="144">
        <f t="shared" si="4"/>
        <v>46.359999999999992</v>
      </c>
      <c r="N83" s="144">
        <f t="shared" si="4"/>
        <v>48.769999999999996</v>
      </c>
      <c r="O83" s="144">
        <f t="shared" si="4"/>
        <v>50.209999999999994</v>
      </c>
      <c r="P83" s="144">
        <f t="shared" si="4"/>
        <v>69.709999999999994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7.81</v>
      </c>
      <c r="J84" s="144">
        <f t="shared" si="5"/>
        <v>15.429999999999998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0.92</v>
      </c>
      <c r="O84" s="144">
        <f t="shared" si="5"/>
        <v>30</v>
      </c>
      <c r="P84" s="144">
        <f t="shared" si="5"/>
        <v>3.95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7.81</v>
      </c>
      <c r="J85" s="144">
        <f t="shared" si="6"/>
        <v>23.24</v>
      </c>
      <c r="K85" s="144">
        <f t="shared" si="6"/>
        <v>27.74</v>
      </c>
      <c r="L85" s="144">
        <f t="shared" si="6"/>
        <v>27.74</v>
      </c>
      <c r="M85" s="144">
        <f t="shared" si="6"/>
        <v>28.74</v>
      </c>
      <c r="N85" s="144">
        <f t="shared" si="6"/>
        <v>29.66</v>
      </c>
      <c r="O85" s="144">
        <f t="shared" si="6"/>
        <v>59.66</v>
      </c>
      <c r="P85" s="144">
        <f t="shared" si="6"/>
        <v>63.61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1.1757685499999997</v>
      </c>
      <c r="K86" s="144">
        <f t="shared" si="7"/>
        <v>16.543454730000001</v>
      </c>
      <c r="L86" s="144">
        <f t="shared" si="7"/>
        <v>20.602169159999999</v>
      </c>
      <c r="M86" s="144">
        <f t="shared" si="7"/>
        <v>27.460999999999999</v>
      </c>
      <c r="N86" s="144">
        <f t="shared" si="7"/>
        <v>11.466000000000001</v>
      </c>
      <c r="O86" s="144">
        <f t="shared" si="7"/>
        <v>8.5820000000000007</v>
      </c>
      <c r="P86" s="144">
        <f t="shared" si="7"/>
        <v>5.7540000000000004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0</v>
      </c>
      <c r="H87" s="144">
        <f t="shared" ref="H87:P87" si="8">H90</f>
        <v>31.5</v>
      </c>
      <c r="I87" s="144">
        <f t="shared" si="8"/>
        <v>53.31</v>
      </c>
      <c r="J87" s="144">
        <f t="shared" si="8"/>
        <v>69.925768550000001</v>
      </c>
      <c r="K87" s="144">
        <f t="shared" si="8"/>
        <v>91.519223280000006</v>
      </c>
      <c r="L87" s="144">
        <f t="shared" si="8"/>
        <v>112.42139244000001</v>
      </c>
      <c r="M87" s="144">
        <f t="shared" si="8"/>
        <v>140.88239243999999</v>
      </c>
      <c r="N87" s="144">
        <f t="shared" si="8"/>
        <v>155.67839243999998</v>
      </c>
      <c r="O87" s="144">
        <f t="shared" si="8"/>
        <v>195.70039243999997</v>
      </c>
      <c r="P87" s="144">
        <f t="shared" si="8"/>
        <v>226.90439243999998</v>
      </c>
      <c r="Q87" s="169"/>
      <c r="R87" s="34">
        <f>SUM(R18:R86)</f>
        <v>226.90439244000001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2.41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2.41</v>
      </c>
      <c r="O89" s="144">
        <f t="shared" si="10"/>
        <v>2.41</v>
      </c>
      <c r="P89" s="144">
        <f t="shared" si="10"/>
        <v>2.41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0</v>
      </c>
      <c r="H90" s="144">
        <f t="shared" ref="H90:P90" si="11">G90+H81</f>
        <v>31.5</v>
      </c>
      <c r="I90" s="144">
        <f t="shared" si="11"/>
        <v>53.31</v>
      </c>
      <c r="J90" s="144">
        <f t="shared" si="11"/>
        <v>69.925768550000001</v>
      </c>
      <c r="K90" s="144">
        <f t="shared" si="11"/>
        <v>91.519223280000006</v>
      </c>
      <c r="L90" s="144">
        <f t="shared" si="11"/>
        <v>112.42139244000001</v>
      </c>
      <c r="M90" s="144">
        <f t="shared" si="11"/>
        <v>140.88239243999999</v>
      </c>
      <c r="N90" s="144">
        <f t="shared" si="11"/>
        <v>155.67839243999998</v>
      </c>
      <c r="O90" s="144">
        <f t="shared" si="11"/>
        <v>195.70039243999997</v>
      </c>
      <c r="P90" s="144">
        <f t="shared" si="11"/>
        <v>226.90439243999998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-37.700000000000003</v>
      </c>
      <c r="H92" s="144">
        <f t="shared" ref="H92:P92" si="12">-H91+H81</f>
        <v>-6.2000000000000028</v>
      </c>
      <c r="I92" s="144">
        <f t="shared" si="12"/>
        <v>-15.890000000000004</v>
      </c>
      <c r="J92" s="144">
        <f t="shared" si="12"/>
        <v>-21.084231450000004</v>
      </c>
      <c r="K92" s="144">
        <f t="shared" si="12"/>
        <v>-16.106545270000002</v>
      </c>
      <c r="L92" s="144">
        <f t="shared" si="12"/>
        <v>-16.797830840000003</v>
      </c>
      <c r="M92" s="144">
        <f t="shared" si="12"/>
        <v>-9.2390000000000043</v>
      </c>
      <c r="N92" s="144">
        <f t="shared" si="12"/>
        <v>-22.904000000000003</v>
      </c>
      <c r="O92" s="144">
        <f t="shared" si="12"/>
        <v>2.3219999999999956</v>
      </c>
      <c r="P92" s="144">
        <f t="shared" si="12"/>
        <v>-6.4960000000000022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-150.09560755999999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0</v>
      </c>
      <c r="H94" s="32">
        <f t="shared" ref="H94:P94" si="13">H20+H22+H33+H35+H38+H46+H47+H48</f>
        <v>31.5</v>
      </c>
      <c r="I94" s="32">
        <f t="shared" si="13"/>
        <v>0</v>
      </c>
      <c r="J94" s="32">
        <f t="shared" si="13"/>
        <v>0.01</v>
      </c>
      <c r="K94" s="32">
        <f t="shared" si="13"/>
        <v>0</v>
      </c>
      <c r="L94" s="32">
        <f t="shared" si="13"/>
        <v>0.3</v>
      </c>
      <c r="M94" s="32">
        <f t="shared" si="13"/>
        <v>0</v>
      </c>
      <c r="N94" s="32">
        <f t="shared" si="13"/>
        <v>2.41</v>
      </c>
      <c r="O94" s="32">
        <f t="shared" si="13"/>
        <v>1.44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0</v>
      </c>
      <c r="H95" s="32">
        <f>H94+G95</f>
        <v>31.5</v>
      </c>
      <c r="I95" s="32">
        <f t="shared" ref="I95:P95" si="14">I94+H95</f>
        <v>31.5</v>
      </c>
      <c r="J95" s="32">
        <f t="shared" si="14"/>
        <v>31.51</v>
      </c>
      <c r="K95" s="32">
        <f t="shared" si="14"/>
        <v>31.51</v>
      </c>
      <c r="L95" s="32">
        <f t="shared" si="14"/>
        <v>31.810000000000002</v>
      </c>
      <c r="M95" s="32">
        <f t="shared" si="14"/>
        <v>31.810000000000002</v>
      </c>
      <c r="N95" s="32">
        <f t="shared" si="14"/>
        <v>34.22</v>
      </c>
      <c r="O95" s="32">
        <f t="shared" si="14"/>
        <v>35.659999999999997</v>
      </c>
      <c r="P95" s="32">
        <f t="shared" si="14"/>
        <v>35.659999999999997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0.92</v>
      </c>
      <c r="O96" s="32">
        <f t="shared" si="15"/>
        <v>0</v>
      </c>
      <c r="P96" s="32">
        <f t="shared" si="15"/>
        <v>3.95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0.92</v>
      </c>
      <c r="O97" s="32">
        <f t="shared" si="16"/>
        <v>0.92</v>
      </c>
      <c r="P97" s="32">
        <f t="shared" si="16"/>
        <v>4.87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0</v>
      </c>
      <c r="H98" s="32">
        <f t="shared" ref="H98:P98" si="17">SUM(H18:H48)</f>
        <v>31.5</v>
      </c>
      <c r="I98" s="32">
        <f t="shared" si="17"/>
        <v>0</v>
      </c>
      <c r="J98" s="32">
        <f t="shared" si="17"/>
        <v>0.01</v>
      </c>
      <c r="K98" s="32">
        <f t="shared" si="17"/>
        <v>3.88</v>
      </c>
      <c r="L98" s="32">
        <f t="shared" si="17"/>
        <v>0.42</v>
      </c>
      <c r="M98" s="32">
        <f t="shared" si="17"/>
        <v>18.960999999999999</v>
      </c>
      <c r="N98" s="32">
        <f t="shared" si="17"/>
        <v>8.9359999999999999</v>
      </c>
      <c r="O98" s="32">
        <f t="shared" si="17"/>
        <v>7.0219999999999994</v>
      </c>
      <c r="P98" s="32">
        <f t="shared" si="17"/>
        <v>8.3840000000000003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0</v>
      </c>
      <c r="H99" s="32">
        <f>H98+G99</f>
        <v>31.5</v>
      </c>
      <c r="I99" s="32">
        <f t="shared" ref="I99:P99" si="18">I98+H99</f>
        <v>31.5</v>
      </c>
      <c r="J99" s="32">
        <f t="shared" si="18"/>
        <v>31.51</v>
      </c>
      <c r="K99" s="32">
        <f t="shared" si="18"/>
        <v>35.39</v>
      </c>
      <c r="L99" s="32">
        <f t="shared" si="18"/>
        <v>35.81</v>
      </c>
      <c r="M99" s="32">
        <f t="shared" si="18"/>
        <v>54.771000000000001</v>
      </c>
      <c r="N99" s="32">
        <f t="shared" si="18"/>
        <v>63.707000000000001</v>
      </c>
      <c r="O99" s="32">
        <f t="shared" si="18"/>
        <v>70.728999999999999</v>
      </c>
      <c r="P99" s="32">
        <f t="shared" si="18"/>
        <v>79.113</v>
      </c>
      <c r="Q99" s="151">
        <f>P99-R99</f>
        <v>-60.887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2.41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2.41</v>
      </c>
      <c r="O101" s="32">
        <f t="shared" si="20"/>
        <v>2.41</v>
      </c>
      <c r="P101" s="32">
        <f t="shared" si="20"/>
        <v>2.41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1420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64" zoomScale="80" zoomScaleNormal="80" zoomScaleSheetLayoutView="80" workbookViewId="0">
      <selection activeCell="A64" sqref="A1:XFD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8" width="9.42578125" style="23" customWidth="1"/>
    <col min="29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0.85</v>
      </c>
      <c r="L18" s="32"/>
      <c r="M18" s="32"/>
      <c r="N18" s="32"/>
      <c r="O18" s="32"/>
      <c r="P18" s="32"/>
      <c r="Q18" s="169">
        <v>2</v>
      </c>
      <c r="R18" s="34">
        <f>SUM(G18:P18)</f>
        <v>0.85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4.0999999999999996</v>
      </c>
      <c r="N19" s="39"/>
      <c r="O19" s="32"/>
      <c r="P19" s="40"/>
      <c r="Q19" s="169">
        <v>4.0999999999999996</v>
      </c>
      <c r="R19" s="34">
        <f t="shared" ref="R19:R80" si="1">SUM(G19:P19)</f>
        <v>4.0999999999999996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1.9</v>
      </c>
      <c r="O20" s="32"/>
      <c r="P20" s="40"/>
      <c r="Q20" s="169">
        <v>2.5</v>
      </c>
      <c r="R20" s="34">
        <f t="shared" si="1"/>
        <v>1.9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0.37</v>
      </c>
      <c r="O22" s="32"/>
      <c r="P22" s="32"/>
      <c r="Q22" s="169">
        <v>0.5</v>
      </c>
      <c r="R22" s="34">
        <f t="shared" si="1"/>
        <v>0.37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0.44</v>
      </c>
      <c r="N23" s="46"/>
      <c r="O23" s="32"/>
      <c r="P23" s="32"/>
      <c r="Q23" s="169">
        <v>0.8</v>
      </c>
      <c r="R23" s="34">
        <f t="shared" si="1"/>
        <v>0.44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1.37</v>
      </c>
      <c r="N24" s="46"/>
      <c r="O24" s="32"/>
      <c r="P24" s="32"/>
      <c r="Q24" s="169">
        <v>2</v>
      </c>
      <c r="R24" s="34">
        <f t="shared" si="1"/>
        <v>1.37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2.59</v>
      </c>
      <c r="O25" s="32"/>
      <c r="P25" s="32"/>
      <c r="Q25" s="169">
        <v>6</v>
      </c>
      <c r="R25" s="34">
        <f t="shared" si="1"/>
        <v>2.59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1.08</v>
      </c>
      <c r="N26" s="46"/>
      <c r="O26" s="32"/>
      <c r="P26" s="32"/>
      <c r="Q26" s="169">
        <v>2.4</v>
      </c>
      <c r="R26" s="34">
        <f t="shared" si="1"/>
        <v>1.08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3.34</v>
      </c>
      <c r="N27" s="46"/>
      <c r="O27" s="32"/>
      <c r="P27" s="32"/>
      <c r="Q27" s="169">
        <v>4.2</v>
      </c>
      <c r="R27" s="34">
        <f t="shared" si="1"/>
        <v>3.34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4.43</v>
      </c>
      <c r="N28" s="46"/>
      <c r="O28" s="32"/>
      <c r="P28" s="32"/>
      <c r="Q28" s="169">
        <v>5.6</v>
      </c>
      <c r="R28" s="34">
        <f t="shared" si="1"/>
        <v>4.43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0.37</v>
      </c>
      <c r="O29" s="32"/>
      <c r="P29" s="32"/>
      <c r="Q29" s="169">
        <v>0.6</v>
      </c>
      <c r="R29" s="34">
        <f t="shared" si="1"/>
        <v>0.37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1.49</v>
      </c>
      <c r="Q30" s="169">
        <v>2</v>
      </c>
      <c r="R30" s="34">
        <f t="shared" si="1"/>
        <v>1.49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1.125</v>
      </c>
      <c r="O31" s="38"/>
      <c r="P31" s="39"/>
      <c r="Q31" s="169">
        <v>1.98</v>
      </c>
      <c r="R31" s="34">
        <f t="shared" si="1"/>
        <v>1.125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3.17</v>
      </c>
      <c r="L34" s="32"/>
      <c r="M34" s="32"/>
      <c r="N34" s="32"/>
      <c r="O34" s="32"/>
      <c r="P34" s="32"/>
      <c r="Q34" s="169">
        <v>4</v>
      </c>
      <c r="R34" s="34">
        <f t="shared" si="1"/>
        <v>3.17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1.4</v>
      </c>
      <c r="P35" s="61"/>
      <c r="Q35" s="169">
        <v>2</v>
      </c>
      <c r="R35" s="34">
        <f t="shared" si="1"/>
        <v>1.4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4.99</v>
      </c>
      <c r="P36" s="64"/>
      <c r="Q36" s="169">
        <v>2</v>
      </c>
      <c r="R36" s="34">
        <f t="shared" si="1"/>
        <v>4.99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0.12</v>
      </c>
      <c r="M37" s="63"/>
      <c r="N37" s="64"/>
      <c r="O37" s="63"/>
      <c r="P37" s="64"/>
      <c r="Q37" s="169">
        <v>0.5</v>
      </c>
      <c r="R37" s="34">
        <f t="shared" si="1"/>
        <v>0.12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0.3</v>
      </c>
      <c r="M38" s="66"/>
      <c r="N38" s="67"/>
      <c r="O38" s="66"/>
      <c r="P38" s="67"/>
      <c r="Q38" s="169">
        <v>0.2</v>
      </c>
      <c r="R38" s="34">
        <f t="shared" si="1"/>
        <v>0.3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1.8</v>
      </c>
      <c r="Q39" s="169">
        <v>3</v>
      </c>
      <c r="R39" s="34">
        <f t="shared" si="1"/>
        <v>1.8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1.4730000000000001</v>
      </c>
      <c r="N40" s="202">
        <v>0.22600000000000001</v>
      </c>
      <c r="O40" s="202">
        <v>0.67200000000000004</v>
      </c>
      <c r="P40" s="202">
        <v>0.97399999999999998</v>
      </c>
      <c r="Q40" s="169">
        <v>2.85</v>
      </c>
      <c r="R40" s="34">
        <f t="shared" si="1"/>
        <v>3.3449999999999998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2.5</v>
      </c>
      <c r="O45" s="34"/>
      <c r="P45" s="34"/>
      <c r="Q45" s="169">
        <v>5</v>
      </c>
      <c r="R45" s="34">
        <f t="shared" si="1"/>
        <v>2.5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6.3E-2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6.3E-2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15.5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15.5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31.2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31.2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0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0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6.0999999999999999E-2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6.0999999999999999E-2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0.25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0.25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4.3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4.3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8.98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8.98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3</v>
      </c>
      <c r="P63" s="117"/>
      <c r="Q63" s="169">
        <v>3</v>
      </c>
      <c r="R63" s="34">
        <f t="shared" si="1"/>
        <v>3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1.25296461</v>
      </c>
      <c r="K64" s="208">
        <v>1.289196</v>
      </c>
      <c r="L64" s="208">
        <v>1.0692853199999999</v>
      </c>
      <c r="M64" s="114"/>
      <c r="N64" s="113"/>
      <c r="O64" s="114"/>
      <c r="P64" s="113"/>
      <c r="Q64" s="169">
        <v>4.5</v>
      </c>
      <c r="R64" s="34">
        <f t="shared" si="1"/>
        <v>3.6114459299999995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0.4</v>
      </c>
      <c r="M67" s="97"/>
      <c r="N67" s="32"/>
      <c r="O67" s="97"/>
      <c r="P67" s="32"/>
      <c r="Q67" s="169">
        <v>8</v>
      </c>
      <c r="R67" s="34">
        <f t="shared" si="1"/>
        <v>0.4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11.39</v>
      </c>
      <c r="L68" s="39">
        <v>18.98</v>
      </c>
      <c r="M68" s="38">
        <v>8.5</v>
      </c>
      <c r="N68" s="39">
        <v>5.86</v>
      </c>
      <c r="O68" s="38"/>
      <c r="P68" s="39"/>
      <c r="Q68" s="169">
        <v>85</v>
      </c>
      <c r="R68" s="34">
        <f t="shared" si="1"/>
        <v>44.730000000000004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3.11</v>
      </c>
      <c r="Q79" s="169">
        <v>5</v>
      </c>
      <c r="R79" s="34">
        <f t="shared" si="1"/>
        <v>3.11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0.21</v>
      </c>
      <c r="Q80" s="169">
        <v>1</v>
      </c>
      <c r="R80" s="34">
        <f t="shared" si="1"/>
        <v>0.21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15.5</v>
      </c>
      <c r="H81" s="144">
        <f t="shared" si="2"/>
        <v>31.2</v>
      </c>
      <c r="I81" s="144">
        <f t="shared" si="2"/>
        <v>15.31</v>
      </c>
      <c r="J81" s="144">
        <f t="shared" si="2"/>
        <v>16.506964610000001</v>
      </c>
      <c r="K81" s="144">
        <f t="shared" si="2"/>
        <v>21.749196000000001</v>
      </c>
      <c r="L81" s="144">
        <f t="shared" si="2"/>
        <v>20.869285319999999</v>
      </c>
      <c r="M81" s="144">
        <f t="shared" si="2"/>
        <v>28.732999999999997</v>
      </c>
      <c r="N81" s="144">
        <f t="shared" si="2"/>
        <v>14.940999999999999</v>
      </c>
      <c r="O81" s="144">
        <f t="shared" si="2"/>
        <v>40.061999999999998</v>
      </c>
      <c r="P81" s="144">
        <f t="shared" si="2"/>
        <v>31.283999999999999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15.5</v>
      </c>
      <c r="H82" s="144">
        <f t="shared" ref="H82:P82" si="3">H20+H22+H35+H38+H46+H47+H48+H71+H75+H78</f>
        <v>31.2</v>
      </c>
      <c r="I82" s="144">
        <f t="shared" si="3"/>
        <v>14</v>
      </c>
      <c r="J82" s="144">
        <f t="shared" si="3"/>
        <v>6.3E-2</v>
      </c>
      <c r="K82" s="144">
        <f t="shared" si="3"/>
        <v>0.55000000000000004</v>
      </c>
      <c r="L82" s="144">
        <f t="shared" si="3"/>
        <v>0.3</v>
      </c>
      <c r="M82" s="144">
        <f t="shared" si="3"/>
        <v>0</v>
      </c>
      <c r="N82" s="144">
        <f t="shared" si="3"/>
        <v>2.27</v>
      </c>
      <c r="O82" s="144">
        <f t="shared" si="3"/>
        <v>1.4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15.5</v>
      </c>
      <c r="H83" s="144">
        <f>H82+G83</f>
        <v>46.7</v>
      </c>
      <c r="I83" s="144">
        <f t="shared" ref="I83:P83" si="4">I82+H83</f>
        <v>60.7</v>
      </c>
      <c r="J83" s="144">
        <f t="shared" si="4"/>
        <v>60.763000000000005</v>
      </c>
      <c r="K83" s="144">
        <f t="shared" si="4"/>
        <v>61.313000000000002</v>
      </c>
      <c r="L83" s="144">
        <f t="shared" si="4"/>
        <v>61.613</v>
      </c>
      <c r="M83" s="144">
        <f t="shared" si="4"/>
        <v>61.613</v>
      </c>
      <c r="N83" s="144">
        <f t="shared" si="4"/>
        <v>63.883000000000003</v>
      </c>
      <c r="O83" s="144">
        <f t="shared" si="4"/>
        <v>65.283000000000001</v>
      </c>
      <c r="P83" s="144">
        <f t="shared" si="4"/>
        <v>84.783000000000001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1.31</v>
      </c>
      <c r="J84" s="144">
        <f t="shared" si="5"/>
        <v>15.191000000000001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1.125</v>
      </c>
      <c r="O84" s="144">
        <f t="shared" si="5"/>
        <v>30</v>
      </c>
      <c r="P84" s="144">
        <f t="shared" si="5"/>
        <v>4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1.31</v>
      </c>
      <c r="J85" s="144">
        <f t="shared" si="6"/>
        <v>16.501000000000001</v>
      </c>
      <c r="K85" s="144">
        <f t="shared" si="6"/>
        <v>21.001000000000001</v>
      </c>
      <c r="L85" s="144">
        <f t="shared" si="6"/>
        <v>21.001000000000001</v>
      </c>
      <c r="M85" s="144">
        <f t="shared" si="6"/>
        <v>22.001000000000001</v>
      </c>
      <c r="N85" s="144">
        <f t="shared" si="6"/>
        <v>23.126000000000001</v>
      </c>
      <c r="O85" s="144">
        <f t="shared" si="6"/>
        <v>53.126000000000005</v>
      </c>
      <c r="P85" s="144">
        <f t="shared" si="6"/>
        <v>57.126000000000005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1.25296461</v>
      </c>
      <c r="K86" s="144">
        <f t="shared" si="7"/>
        <v>16.699196000000001</v>
      </c>
      <c r="L86" s="144">
        <f t="shared" si="7"/>
        <v>20.569285319999999</v>
      </c>
      <c r="M86" s="144">
        <f t="shared" si="7"/>
        <v>27.732999999999997</v>
      </c>
      <c r="N86" s="144">
        <f t="shared" si="7"/>
        <v>11.545999999999999</v>
      </c>
      <c r="O86" s="144">
        <f t="shared" si="7"/>
        <v>8.661999999999999</v>
      </c>
      <c r="P86" s="144">
        <f t="shared" si="7"/>
        <v>5.7839999999999998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15.5</v>
      </c>
      <c r="H87" s="144">
        <f t="shared" ref="H87:P87" si="8">H90</f>
        <v>46.7</v>
      </c>
      <c r="I87" s="144">
        <f t="shared" si="8"/>
        <v>62.010000000000005</v>
      </c>
      <c r="J87" s="144">
        <f t="shared" si="8"/>
        <v>78.516964610000002</v>
      </c>
      <c r="K87" s="144">
        <f t="shared" si="8"/>
        <v>100.26616061</v>
      </c>
      <c r="L87" s="144">
        <f t="shared" si="8"/>
        <v>121.13544593</v>
      </c>
      <c r="M87" s="144">
        <f t="shared" si="8"/>
        <v>149.86844593000001</v>
      </c>
      <c r="N87" s="144">
        <f t="shared" si="8"/>
        <v>164.80944593000001</v>
      </c>
      <c r="O87" s="144">
        <f t="shared" si="8"/>
        <v>204.87144592999999</v>
      </c>
      <c r="P87" s="144">
        <f t="shared" si="8"/>
        <v>236.15544592999998</v>
      </c>
      <c r="Q87" s="169"/>
      <c r="R87" s="34">
        <f>SUM(R18:R86)</f>
        <v>236.15544593000004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2.27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2.27</v>
      </c>
      <c r="O89" s="144">
        <f t="shared" si="10"/>
        <v>2.27</v>
      </c>
      <c r="P89" s="144">
        <f t="shared" si="10"/>
        <v>2.27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15.5</v>
      </c>
      <c r="H90" s="144">
        <f t="shared" ref="H90:P90" si="11">G90+H81</f>
        <v>46.7</v>
      </c>
      <c r="I90" s="144">
        <f t="shared" si="11"/>
        <v>62.010000000000005</v>
      </c>
      <c r="J90" s="144">
        <f t="shared" si="11"/>
        <v>78.516964610000002</v>
      </c>
      <c r="K90" s="144">
        <f t="shared" si="11"/>
        <v>100.26616061</v>
      </c>
      <c r="L90" s="144">
        <f t="shared" si="11"/>
        <v>121.13544593</v>
      </c>
      <c r="M90" s="144">
        <f t="shared" si="11"/>
        <v>149.86844593000001</v>
      </c>
      <c r="N90" s="144">
        <f t="shared" si="11"/>
        <v>164.80944593000001</v>
      </c>
      <c r="O90" s="144">
        <f t="shared" si="11"/>
        <v>204.87144592999999</v>
      </c>
      <c r="P90" s="144">
        <f t="shared" si="11"/>
        <v>236.15544592999998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-22.200000000000003</v>
      </c>
      <c r="H92" s="144">
        <f t="shared" ref="H92:P92" si="12">-H91+H81</f>
        <v>-6.5000000000000036</v>
      </c>
      <c r="I92" s="144">
        <f t="shared" si="12"/>
        <v>-22.39</v>
      </c>
      <c r="J92" s="144">
        <f t="shared" si="12"/>
        <v>-21.193035390000002</v>
      </c>
      <c r="K92" s="144">
        <f t="shared" si="12"/>
        <v>-15.950804000000002</v>
      </c>
      <c r="L92" s="144">
        <f t="shared" si="12"/>
        <v>-16.830714680000003</v>
      </c>
      <c r="M92" s="144">
        <f t="shared" si="12"/>
        <v>-8.9670000000000059</v>
      </c>
      <c r="N92" s="144">
        <f t="shared" si="12"/>
        <v>-22.759000000000004</v>
      </c>
      <c r="O92" s="144">
        <f t="shared" si="12"/>
        <v>2.3619999999999948</v>
      </c>
      <c r="P92" s="144">
        <f t="shared" si="12"/>
        <v>-6.4160000000000039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-140.84455406999996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15.5</v>
      </c>
      <c r="H94" s="32">
        <f t="shared" ref="H94:P94" si="13">H20+H22+H33+H35+H38+H46+H47+H48</f>
        <v>31.2</v>
      </c>
      <c r="I94" s="32">
        <f t="shared" si="13"/>
        <v>0</v>
      </c>
      <c r="J94" s="32">
        <f t="shared" si="13"/>
        <v>6.3E-2</v>
      </c>
      <c r="K94" s="32">
        <f t="shared" si="13"/>
        <v>0</v>
      </c>
      <c r="L94" s="32">
        <f t="shared" si="13"/>
        <v>0.3</v>
      </c>
      <c r="M94" s="32">
        <f t="shared" si="13"/>
        <v>0</v>
      </c>
      <c r="N94" s="32">
        <f t="shared" si="13"/>
        <v>2.27</v>
      </c>
      <c r="O94" s="32">
        <f t="shared" si="13"/>
        <v>1.4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15.5</v>
      </c>
      <c r="H95" s="32">
        <f>H94+G95</f>
        <v>46.7</v>
      </c>
      <c r="I95" s="32">
        <f t="shared" ref="I95:P95" si="14">I94+H95</f>
        <v>46.7</v>
      </c>
      <c r="J95" s="32">
        <f t="shared" si="14"/>
        <v>46.763000000000005</v>
      </c>
      <c r="K95" s="32">
        <f t="shared" si="14"/>
        <v>46.763000000000005</v>
      </c>
      <c r="L95" s="32">
        <f t="shared" si="14"/>
        <v>47.063000000000002</v>
      </c>
      <c r="M95" s="32">
        <f t="shared" si="14"/>
        <v>47.063000000000002</v>
      </c>
      <c r="N95" s="32">
        <f t="shared" si="14"/>
        <v>49.333000000000006</v>
      </c>
      <c r="O95" s="32">
        <f t="shared" si="14"/>
        <v>50.733000000000004</v>
      </c>
      <c r="P95" s="32">
        <f t="shared" si="14"/>
        <v>50.733000000000004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1.125</v>
      </c>
      <c r="O96" s="32">
        <f t="shared" si="15"/>
        <v>0</v>
      </c>
      <c r="P96" s="32">
        <f t="shared" si="15"/>
        <v>4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1.125</v>
      </c>
      <c r="O97" s="32">
        <f t="shared" si="16"/>
        <v>1.125</v>
      </c>
      <c r="P97" s="32">
        <f t="shared" si="16"/>
        <v>5.125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15.5</v>
      </c>
      <c r="H98" s="32">
        <f t="shared" ref="H98:P98" si="17">SUM(H18:H48)</f>
        <v>31.2</v>
      </c>
      <c r="I98" s="32">
        <f t="shared" si="17"/>
        <v>0</v>
      </c>
      <c r="J98" s="32">
        <f t="shared" si="17"/>
        <v>6.3E-2</v>
      </c>
      <c r="K98" s="32">
        <f t="shared" si="17"/>
        <v>4.0199999999999996</v>
      </c>
      <c r="L98" s="32">
        <f t="shared" si="17"/>
        <v>0.42</v>
      </c>
      <c r="M98" s="32">
        <f t="shared" si="17"/>
        <v>19.232999999999997</v>
      </c>
      <c r="N98" s="32">
        <f t="shared" si="17"/>
        <v>9.0809999999999995</v>
      </c>
      <c r="O98" s="32">
        <f t="shared" si="17"/>
        <v>7.0620000000000003</v>
      </c>
      <c r="P98" s="32">
        <f t="shared" si="17"/>
        <v>8.4640000000000004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15.5</v>
      </c>
      <c r="H99" s="32">
        <f>H98+G99</f>
        <v>46.7</v>
      </c>
      <c r="I99" s="32">
        <f t="shared" ref="I99:P99" si="18">I98+H99</f>
        <v>46.7</v>
      </c>
      <c r="J99" s="32">
        <f t="shared" si="18"/>
        <v>46.763000000000005</v>
      </c>
      <c r="K99" s="32">
        <f t="shared" si="18"/>
        <v>50.783000000000001</v>
      </c>
      <c r="L99" s="32">
        <f t="shared" si="18"/>
        <v>51.203000000000003</v>
      </c>
      <c r="M99" s="32">
        <f t="shared" si="18"/>
        <v>70.436000000000007</v>
      </c>
      <c r="N99" s="32">
        <f t="shared" si="18"/>
        <v>79.51700000000001</v>
      </c>
      <c r="O99" s="32">
        <f t="shared" si="18"/>
        <v>86.579000000000008</v>
      </c>
      <c r="P99" s="32">
        <f t="shared" si="18"/>
        <v>95.043000000000006</v>
      </c>
      <c r="Q99" s="151">
        <f>P99-R99</f>
        <v>-44.956999999999994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2.27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2.27</v>
      </c>
      <c r="O101" s="32">
        <f t="shared" si="20"/>
        <v>2.27</v>
      </c>
      <c r="P101" s="32">
        <f t="shared" si="20"/>
        <v>2.27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1437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64" zoomScale="80" zoomScaleNormal="80" zoomScaleSheetLayoutView="80" workbookViewId="0">
      <selection activeCell="J103" sqref="B103:O112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30" width="9.42578125" style="23" customWidth="1"/>
    <col min="31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0.8</v>
      </c>
      <c r="L18" s="32"/>
      <c r="M18" s="32"/>
      <c r="N18" s="32"/>
      <c r="O18" s="32"/>
      <c r="P18" s="32"/>
      <c r="Q18" s="169">
        <v>2</v>
      </c>
      <c r="R18" s="34">
        <f>SUM(G18:P18)</f>
        <v>0.8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4.0999999999999996</v>
      </c>
      <c r="N19" s="39"/>
      <c r="O19" s="32"/>
      <c r="P19" s="40"/>
      <c r="Q19" s="169">
        <v>4.0999999999999996</v>
      </c>
      <c r="R19" s="34">
        <f t="shared" ref="R19:R80" si="1">SUM(G19:P19)</f>
        <v>4.0999999999999996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2.02</v>
      </c>
      <c r="O20" s="32"/>
      <c r="P20" s="40"/>
      <c r="Q20" s="169">
        <v>2.5</v>
      </c>
      <c r="R20" s="34">
        <f t="shared" si="1"/>
        <v>2.02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0.33</v>
      </c>
      <c r="O22" s="32"/>
      <c r="P22" s="32"/>
      <c r="Q22" s="169">
        <v>0.5</v>
      </c>
      <c r="R22" s="34">
        <f t="shared" si="1"/>
        <v>0.33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0.45</v>
      </c>
      <c r="N23" s="46"/>
      <c r="O23" s="32"/>
      <c r="P23" s="32"/>
      <c r="Q23" s="169">
        <v>0.8</v>
      </c>
      <c r="R23" s="34">
        <f t="shared" si="1"/>
        <v>0.45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1.38</v>
      </c>
      <c r="N24" s="46"/>
      <c r="O24" s="32"/>
      <c r="P24" s="32"/>
      <c r="Q24" s="169">
        <v>2</v>
      </c>
      <c r="R24" s="34">
        <f t="shared" si="1"/>
        <v>1.38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2.57</v>
      </c>
      <c r="O25" s="32"/>
      <c r="P25" s="32"/>
      <c r="Q25" s="169">
        <v>6</v>
      </c>
      <c r="R25" s="34">
        <f t="shared" si="1"/>
        <v>2.57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1.1000000000000001</v>
      </c>
      <c r="N26" s="46"/>
      <c r="O26" s="32"/>
      <c r="P26" s="32"/>
      <c r="Q26" s="169">
        <v>2.4</v>
      </c>
      <c r="R26" s="34">
        <f t="shared" si="1"/>
        <v>1.1000000000000001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3.88</v>
      </c>
      <c r="N27" s="46"/>
      <c r="O27" s="32"/>
      <c r="P27" s="32"/>
      <c r="Q27" s="169">
        <v>4.2</v>
      </c>
      <c r="R27" s="34">
        <f t="shared" si="1"/>
        <v>3.88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4.55</v>
      </c>
      <c r="N28" s="46"/>
      <c r="O28" s="32"/>
      <c r="P28" s="32"/>
      <c r="Q28" s="169">
        <v>5.6</v>
      </c>
      <c r="R28" s="34">
        <f t="shared" si="1"/>
        <v>4.55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0.34699999999999998</v>
      </c>
      <c r="O29" s="32"/>
      <c r="P29" s="32"/>
      <c r="Q29" s="169">
        <v>0.6</v>
      </c>
      <c r="R29" s="34">
        <f t="shared" si="1"/>
        <v>0.34699999999999998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1.5</v>
      </c>
      <c r="Q30" s="169">
        <v>2</v>
      </c>
      <c r="R30" s="34">
        <f t="shared" si="1"/>
        <v>1.5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1.2749999999999999</v>
      </c>
      <c r="O31" s="38"/>
      <c r="P31" s="39"/>
      <c r="Q31" s="169">
        <v>1.98</v>
      </c>
      <c r="R31" s="34">
        <f t="shared" si="1"/>
        <v>1.2749999999999999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3.1</v>
      </c>
      <c r="L34" s="32"/>
      <c r="M34" s="32"/>
      <c r="N34" s="32"/>
      <c r="O34" s="32"/>
      <c r="P34" s="32"/>
      <c r="Q34" s="169">
        <v>4</v>
      </c>
      <c r="R34" s="34">
        <f t="shared" si="1"/>
        <v>3.1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1.42</v>
      </c>
      <c r="P35" s="61"/>
      <c r="Q35" s="169">
        <v>2</v>
      </c>
      <c r="R35" s="34">
        <f t="shared" si="1"/>
        <v>1.42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4.88</v>
      </c>
      <c r="P36" s="64"/>
      <c r="Q36" s="169">
        <v>2</v>
      </c>
      <c r="R36" s="34">
        <f t="shared" si="1"/>
        <v>4.88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0.16</v>
      </c>
      <c r="M37" s="63"/>
      <c r="N37" s="64"/>
      <c r="O37" s="63"/>
      <c r="P37" s="64"/>
      <c r="Q37" s="169">
        <v>0.5</v>
      </c>
      <c r="R37" s="34">
        <f t="shared" si="1"/>
        <v>0.16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0.35</v>
      </c>
      <c r="M38" s="66"/>
      <c r="N38" s="67"/>
      <c r="O38" s="66"/>
      <c r="P38" s="67"/>
      <c r="Q38" s="169">
        <v>0.2</v>
      </c>
      <c r="R38" s="34">
        <f t="shared" si="1"/>
        <v>0.35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1.84</v>
      </c>
      <c r="Q39" s="169">
        <v>3</v>
      </c>
      <c r="R39" s="34">
        <f t="shared" si="1"/>
        <v>1.84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1.5960000000000001</v>
      </c>
      <c r="N40" s="202">
        <v>0.246</v>
      </c>
      <c r="O40" s="202">
        <v>0.67200000000000004</v>
      </c>
      <c r="P40" s="202">
        <v>0.97399999999999998</v>
      </c>
      <c r="Q40" s="169">
        <v>2.85</v>
      </c>
      <c r="R40" s="34">
        <f t="shared" si="1"/>
        <v>3.4880000000000004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2.5</v>
      </c>
      <c r="O45" s="34"/>
      <c r="P45" s="34"/>
      <c r="Q45" s="169">
        <v>5</v>
      </c>
      <c r="R45" s="34">
        <f t="shared" si="1"/>
        <v>2.5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2.1000000000000001E-2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2.1000000000000001E-2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34.4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34.4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31.2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31.2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9.5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9.5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6.3E-2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6.3E-2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0.24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0.24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4.29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4.29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2.8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2.8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2.86</v>
      </c>
      <c r="P63" s="117"/>
      <c r="Q63" s="169">
        <v>3</v>
      </c>
      <c r="R63" s="34">
        <f t="shared" si="1"/>
        <v>2.86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1.2754009799999999</v>
      </c>
      <c r="K64" s="208">
        <v>1.4410969199999999</v>
      </c>
      <c r="L64" s="208">
        <v>1.2079828799999999</v>
      </c>
      <c r="M64" s="114"/>
      <c r="N64" s="113"/>
      <c r="O64" s="114"/>
      <c r="P64" s="113"/>
      <c r="Q64" s="169">
        <v>4.5</v>
      </c>
      <c r="R64" s="34">
        <f t="shared" si="1"/>
        <v>3.9244807799999997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0.5</v>
      </c>
      <c r="M67" s="97"/>
      <c r="N67" s="32"/>
      <c r="O67" s="97"/>
      <c r="P67" s="32"/>
      <c r="Q67" s="169">
        <v>8</v>
      </c>
      <c r="R67" s="34">
        <f t="shared" si="1"/>
        <v>0.5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11.39</v>
      </c>
      <c r="L68" s="39">
        <v>18.98</v>
      </c>
      <c r="M68" s="38">
        <v>8.5</v>
      </c>
      <c r="N68" s="39">
        <v>5.86</v>
      </c>
      <c r="O68" s="38"/>
      <c r="P68" s="39"/>
      <c r="Q68" s="169">
        <v>85</v>
      </c>
      <c r="R68" s="34">
        <f t="shared" si="1"/>
        <v>44.730000000000004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3.11</v>
      </c>
      <c r="Q79" s="169">
        <v>5</v>
      </c>
      <c r="R79" s="34">
        <f t="shared" si="1"/>
        <v>3.11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0.21</v>
      </c>
      <c r="Q80" s="169">
        <v>1</v>
      </c>
      <c r="R80" s="34">
        <f t="shared" si="1"/>
        <v>0.21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34.4</v>
      </c>
      <c r="H81" s="144">
        <f t="shared" si="2"/>
        <v>31.2</v>
      </c>
      <c r="I81" s="144">
        <f t="shared" si="2"/>
        <v>24.810000000000002</v>
      </c>
      <c r="J81" s="144">
        <f t="shared" si="2"/>
        <v>10.28940098</v>
      </c>
      <c r="K81" s="144">
        <f t="shared" si="2"/>
        <v>21.78109692</v>
      </c>
      <c r="L81" s="144">
        <f t="shared" si="2"/>
        <v>21.197982880000001</v>
      </c>
      <c r="M81" s="144">
        <f t="shared" si="2"/>
        <v>29.556000000000001</v>
      </c>
      <c r="N81" s="144">
        <f t="shared" si="2"/>
        <v>15.148</v>
      </c>
      <c r="O81" s="144">
        <f t="shared" si="2"/>
        <v>39.832000000000001</v>
      </c>
      <c r="P81" s="144">
        <f t="shared" si="2"/>
        <v>31.334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34.4</v>
      </c>
      <c r="H82" s="144">
        <f t="shared" ref="H82:P82" si="3">H20+H22+H35+H38+H46+H47+H48+H71+H75+H78</f>
        <v>31.2</v>
      </c>
      <c r="I82" s="144">
        <f t="shared" si="3"/>
        <v>14</v>
      </c>
      <c r="J82" s="144">
        <f t="shared" si="3"/>
        <v>2.1000000000000001E-2</v>
      </c>
      <c r="K82" s="144">
        <f t="shared" si="3"/>
        <v>0.55000000000000004</v>
      </c>
      <c r="L82" s="144">
        <f t="shared" si="3"/>
        <v>0.35</v>
      </c>
      <c r="M82" s="144">
        <f t="shared" si="3"/>
        <v>0</v>
      </c>
      <c r="N82" s="144">
        <f t="shared" si="3"/>
        <v>2.35</v>
      </c>
      <c r="O82" s="144">
        <f t="shared" si="3"/>
        <v>1.42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34.4</v>
      </c>
      <c r="H83" s="144">
        <f>H82+G83</f>
        <v>65.599999999999994</v>
      </c>
      <c r="I83" s="144">
        <f t="shared" ref="I83:P83" si="4">I82+H83</f>
        <v>79.599999999999994</v>
      </c>
      <c r="J83" s="144">
        <f t="shared" si="4"/>
        <v>79.620999999999995</v>
      </c>
      <c r="K83" s="144">
        <f t="shared" si="4"/>
        <v>80.170999999999992</v>
      </c>
      <c r="L83" s="144">
        <f t="shared" si="4"/>
        <v>80.520999999999987</v>
      </c>
      <c r="M83" s="144">
        <f t="shared" si="4"/>
        <v>80.520999999999987</v>
      </c>
      <c r="N83" s="144">
        <f t="shared" si="4"/>
        <v>82.870999999999981</v>
      </c>
      <c r="O83" s="144">
        <f t="shared" si="4"/>
        <v>84.290999999999983</v>
      </c>
      <c r="P83" s="144">
        <f t="shared" si="4"/>
        <v>103.79099999999998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10.81</v>
      </c>
      <c r="J84" s="144">
        <f t="shared" si="5"/>
        <v>8.9930000000000003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1.2749999999999999</v>
      </c>
      <c r="O84" s="144">
        <f t="shared" si="5"/>
        <v>30</v>
      </c>
      <c r="P84" s="144">
        <f t="shared" si="5"/>
        <v>4.04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10.81</v>
      </c>
      <c r="J85" s="144">
        <f t="shared" si="6"/>
        <v>19.803000000000001</v>
      </c>
      <c r="K85" s="144">
        <f t="shared" si="6"/>
        <v>24.303000000000001</v>
      </c>
      <c r="L85" s="144">
        <f t="shared" si="6"/>
        <v>24.303000000000001</v>
      </c>
      <c r="M85" s="144">
        <f t="shared" si="6"/>
        <v>25.303000000000001</v>
      </c>
      <c r="N85" s="144">
        <f t="shared" si="6"/>
        <v>26.577999999999999</v>
      </c>
      <c r="O85" s="144">
        <f t="shared" si="6"/>
        <v>56.578000000000003</v>
      </c>
      <c r="P85" s="144">
        <f t="shared" si="6"/>
        <v>60.618000000000002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1.2754009799999999</v>
      </c>
      <c r="K86" s="144">
        <f t="shared" si="7"/>
        <v>16.731096919999999</v>
      </c>
      <c r="L86" s="144">
        <f t="shared" si="7"/>
        <v>20.84798288</v>
      </c>
      <c r="M86" s="144">
        <f t="shared" si="7"/>
        <v>28.556000000000001</v>
      </c>
      <c r="N86" s="144">
        <f t="shared" si="7"/>
        <v>11.523</v>
      </c>
      <c r="O86" s="144">
        <f t="shared" si="7"/>
        <v>8.411999999999999</v>
      </c>
      <c r="P86" s="144">
        <f t="shared" si="7"/>
        <v>5.7939999999999996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34.4</v>
      </c>
      <c r="H87" s="144">
        <f t="shared" ref="H87:P87" si="8">H90</f>
        <v>65.599999999999994</v>
      </c>
      <c r="I87" s="144">
        <f t="shared" si="8"/>
        <v>90.41</v>
      </c>
      <c r="J87" s="144">
        <f t="shared" si="8"/>
        <v>100.69940097999999</v>
      </c>
      <c r="K87" s="144">
        <f t="shared" si="8"/>
        <v>122.48049789999999</v>
      </c>
      <c r="L87" s="144">
        <f t="shared" si="8"/>
        <v>143.67848078</v>
      </c>
      <c r="M87" s="144">
        <f t="shared" si="8"/>
        <v>173.23448078000001</v>
      </c>
      <c r="N87" s="144">
        <f t="shared" si="8"/>
        <v>188.38248078000001</v>
      </c>
      <c r="O87" s="144">
        <f t="shared" si="8"/>
        <v>228.21448078</v>
      </c>
      <c r="P87" s="144">
        <f t="shared" si="8"/>
        <v>259.54848077999998</v>
      </c>
      <c r="Q87" s="169"/>
      <c r="R87" s="34">
        <f>SUM(R18:R86)</f>
        <v>259.54848078000003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2.35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2.35</v>
      </c>
      <c r="O89" s="144">
        <f t="shared" si="10"/>
        <v>2.35</v>
      </c>
      <c r="P89" s="144">
        <f t="shared" si="10"/>
        <v>2.35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34.4</v>
      </c>
      <c r="H90" s="144">
        <f t="shared" ref="H90:P90" si="11">G90+H81</f>
        <v>65.599999999999994</v>
      </c>
      <c r="I90" s="144">
        <f t="shared" si="11"/>
        <v>90.41</v>
      </c>
      <c r="J90" s="144">
        <f t="shared" si="11"/>
        <v>100.69940097999999</v>
      </c>
      <c r="K90" s="144">
        <f t="shared" si="11"/>
        <v>122.48049789999999</v>
      </c>
      <c r="L90" s="144">
        <f t="shared" si="11"/>
        <v>143.67848078</v>
      </c>
      <c r="M90" s="144">
        <f t="shared" si="11"/>
        <v>173.23448078000001</v>
      </c>
      <c r="N90" s="144">
        <f t="shared" si="11"/>
        <v>188.38248078000001</v>
      </c>
      <c r="O90" s="144">
        <f t="shared" si="11"/>
        <v>228.21448078</v>
      </c>
      <c r="P90" s="144">
        <f t="shared" si="11"/>
        <v>259.54848077999998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-3.3000000000000043</v>
      </c>
      <c r="H92" s="144">
        <f t="shared" ref="H92:P92" si="12">-H91+H81</f>
        <v>-6.5000000000000036</v>
      </c>
      <c r="I92" s="144">
        <f t="shared" si="12"/>
        <v>-12.89</v>
      </c>
      <c r="J92" s="144">
        <f t="shared" si="12"/>
        <v>-27.410599020000003</v>
      </c>
      <c r="K92" s="144">
        <f t="shared" si="12"/>
        <v>-15.918903080000003</v>
      </c>
      <c r="L92" s="144">
        <f t="shared" si="12"/>
        <v>-16.502017120000001</v>
      </c>
      <c r="M92" s="144">
        <f t="shared" si="12"/>
        <v>-8.1440000000000019</v>
      </c>
      <c r="N92" s="144">
        <f t="shared" si="12"/>
        <v>-22.552000000000003</v>
      </c>
      <c r="O92" s="144">
        <f t="shared" si="12"/>
        <v>2.1319999999999979</v>
      </c>
      <c r="P92" s="144">
        <f t="shared" si="12"/>
        <v>-6.3660000000000032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-117.45151921999997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34.4</v>
      </c>
      <c r="H94" s="32">
        <f t="shared" ref="H94:P94" si="13">H20+H22+H33+H35+H38+H46+H47+H48</f>
        <v>31.2</v>
      </c>
      <c r="I94" s="32">
        <f t="shared" si="13"/>
        <v>0</v>
      </c>
      <c r="J94" s="32">
        <f t="shared" si="13"/>
        <v>2.1000000000000001E-2</v>
      </c>
      <c r="K94" s="32">
        <f t="shared" si="13"/>
        <v>0</v>
      </c>
      <c r="L94" s="32">
        <f t="shared" si="13"/>
        <v>0.35</v>
      </c>
      <c r="M94" s="32">
        <f t="shared" si="13"/>
        <v>0</v>
      </c>
      <c r="N94" s="32">
        <f t="shared" si="13"/>
        <v>2.35</v>
      </c>
      <c r="O94" s="32">
        <f t="shared" si="13"/>
        <v>1.42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34.4</v>
      </c>
      <c r="H95" s="32">
        <f>H94+G95</f>
        <v>65.599999999999994</v>
      </c>
      <c r="I95" s="32">
        <f t="shared" ref="I95:P95" si="14">I94+H95</f>
        <v>65.599999999999994</v>
      </c>
      <c r="J95" s="32">
        <f t="shared" si="14"/>
        <v>65.620999999999995</v>
      </c>
      <c r="K95" s="32">
        <f t="shared" si="14"/>
        <v>65.620999999999995</v>
      </c>
      <c r="L95" s="32">
        <f t="shared" si="14"/>
        <v>65.970999999999989</v>
      </c>
      <c r="M95" s="32">
        <f t="shared" si="14"/>
        <v>65.970999999999989</v>
      </c>
      <c r="N95" s="32">
        <f t="shared" si="14"/>
        <v>68.320999999999984</v>
      </c>
      <c r="O95" s="32">
        <f t="shared" si="14"/>
        <v>69.740999999999985</v>
      </c>
      <c r="P95" s="32">
        <f t="shared" si="14"/>
        <v>69.740999999999985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1.2749999999999999</v>
      </c>
      <c r="O96" s="32">
        <f t="shared" si="15"/>
        <v>0</v>
      </c>
      <c r="P96" s="32">
        <f t="shared" si="15"/>
        <v>4.04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1.2749999999999999</v>
      </c>
      <c r="O97" s="32">
        <f t="shared" si="16"/>
        <v>1.2749999999999999</v>
      </c>
      <c r="P97" s="32">
        <f t="shared" si="16"/>
        <v>5.3149999999999995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34.4</v>
      </c>
      <c r="H98" s="32">
        <f t="shared" ref="H98:P98" si="17">SUM(H18:H48)</f>
        <v>31.2</v>
      </c>
      <c r="I98" s="32">
        <f t="shared" si="17"/>
        <v>0</v>
      </c>
      <c r="J98" s="32">
        <f t="shared" si="17"/>
        <v>2.1000000000000001E-2</v>
      </c>
      <c r="K98" s="32">
        <f t="shared" si="17"/>
        <v>3.9000000000000004</v>
      </c>
      <c r="L98" s="32">
        <f t="shared" si="17"/>
        <v>0.51</v>
      </c>
      <c r="M98" s="32">
        <f t="shared" si="17"/>
        <v>20.056000000000001</v>
      </c>
      <c r="N98" s="32">
        <f t="shared" si="17"/>
        <v>9.2880000000000003</v>
      </c>
      <c r="O98" s="32">
        <f t="shared" si="17"/>
        <v>6.9719999999999995</v>
      </c>
      <c r="P98" s="32">
        <f t="shared" si="17"/>
        <v>8.5139999999999993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34.4</v>
      </c>
      <c r="H99" s="32">
        <f>H98+G99</f>
        <v>65.599999999999994</v>
      </c>
      <c r="I99" s="32">
        <f t="shared" ref="I99:P99" si="18">I98+H99</f>
        <v>65.599999999999994</v>
      </c>
      <c r="J99" s="32">
        <f t="shared" si="18"/>
        <v>65.620999999999995</v>
      </c>
      <c r="K99" s="32">
        <f t="shared" si="18"/>
        <v>69.521000000000001</v>
      </c>
      <c r="L99" s="32">
        <f t="shared" si="18"/>
        <v>70.031000000000006</v>
      </c>
      <c r="M99" s="32">
        <f t="shared" si="18"/>
        <v>90.087000000000003</v>
      </c>
      <c r="N99" s="32">
        <f t="shared" si="18"/>
        <v>99.375</v>
      </c>
      <c r="O99" s="32">
        <f t="shared" si="18"/>
        <v>106.34699999999999</v>
      </c>
      <c r="P99" s="32">
        <f t="shared" si="18"/>
        <v>114.86099999999999</v>
      </c>
      <c r="Q99" s="151">
        <f>P99-R99</f>
        <v>-25.13900000000001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2.35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2.35</v>
      </c>
      <c r="O101" s="32">
        <f t="shared" si="20"/>
        <v>2.35</v>
      </c>
      <c r="P101" s="32">
        <f t="shared" si="20"/>
        <v>2.35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1477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70" zoomScale="80" zoomScaleNormal="80" zoomScaleSheetLayoutView="80" workbookViewId="0">
      <selection activeCell="A70" sqref="A1:XFD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8" width="9.42578125" style="23" customWidth="1"/>
    <col min="29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0.8</v>
      </c>
      <c r="L18" s="32"/>
      <c r="M18" s="32"/>
      <c r="N18" s="32"/>
      <c r="O18" s="32"/>
      <c r="P18" s="32"/>
      <c r="Q18" s="169">
        <v>2</v>
      </c>
      <c r="R18" s="34">
        <f>SUM(G18:P18)</f>
        <v>0.8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4.0999999999999996</v>
      </c>
      <c r="N19" s="39"/>
      <c r="O19" s="32"/>
      <c r="P19" s="40"/>
      <c r="Q19" s="169">
        <v>4.0999999999999996</v>
      </c>
      <c r="R19" s="34">
        <f t="shared" ref="R19:R80" si="1">SUM(G19:P19)</f>
        <v>4.0999999999999996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1.8</v>
      </c>
      <c r="O20" s="32"/>
      <c r="P20" s="40"/>
      <c r="Q20" s="169">
        <v>2.5</v>
      </c>
      <c r="R20" s="34">
        <f t="shared" si="1"/>
        <v>1.8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0.33</v>
      </c>
      <c r="O22" s="32"/>
      <c r="P22" s="32"/>
      <c r="Q22" s="169">
        <v>0.5</v>
      </c>
      <c r="R22" s="34">
        <f t="shared" si="1"/>
        <v>0.33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0.45800000000000002</v>
      </c>
      <c r="N23" s="46"/>
      <c r="O23" s="32"/>
      <c r="P23" s="32"/>
      <c r="Q23" s="169">
        <v>0.8</v>
      </c>
      <c r="R23" s="34">
        <f t="shared" si="1"/>
        <v>0.45800000000000002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1.4</v>
      </c>
      <c r="N24" s="46"/>
      <c r="O24" s="32"/>
      <c r="P24" s="32"/>
      <c r="Q24" s="169">
        <v>2</v>
      </c>
      <c r="R24" s="34">
        <f t="shared" si="1"/>
        <v>1.4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2.59</v>
      </c>
      <c r="O25" s="32"/>
      <c r="P25" s="32"/>
      <c r="Q25" s="169">
        <v>6</v>
      </c>
      <c r="R25" s="34">
        <f t="shared" si="1"/>
        <v>2.59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1.1399999999999999</v>
      </c>
      <c r="N26" s="46"/>
      <c r="O26" s="32"/>
      <c r="P26" s="32"/>
      <c r="Q26" s="169">
        <v>2.4</v>
      </c>
      <c r="R26" s="34">
        <f t="shared" si="1"/>
        <v>1.1399999999999999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3.73</v>
      </c>
      <c r="N27" s="46"/>
      <c r="O27" s="32"/>
      <c r="P27" s="32"/>
      <c r="Q27" s="169">
        <v>4.2</v>
      </c>
      <c r="R27" s="34">
        <f t="shared" si="1"/>
        <v>3.73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4.79</v>
      </c>
      <c r="N28" s="46"/>
      <c r="O28" s="32"/>
      <c r="P28" s="32"/>
      <c r="Q28" s="169">
        <v>5.6</v>
      </c>
      <c r="R28" s="34">
        <f t="shared" si="1"/>
        <v>4.79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0.35599999999999998</v>
      </c>
      <c r="O29" s="32"/>
      <c r="P29" s="32"/>
      <c r="Q29" s="169">
        <v>0.6</v>
      </c>
      <c r="R29" s="34">
        <f t="shared" si="1"/>
        <v>0.35599999999999998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1.56</v>
      </c>
      <c r="Q30" s="169">
        <v>2</v>
      </c>
      <c r="R30" s="34">
        <f t="shared" si="1"/>
        <v>1.56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0.59</v>
      </c>
      <c r="O31" s="38"/>
      <c r="P31" s="39"/>
      <c r="Q31" s="169">
        <v>1.98</v>
      </c>
      <c r="R31" s="34">
        <f t="shared" si="1"/>
        <v>0.59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3.14</v>
      </c>
      <c r="L34" s="32"/>
      <c r="M34" s="32"/>
      <c r="N34" s="32"/>
      <c r="O34" s="32"/>
      <c r="P34" s="32"/>
      <c r="Q34" s="169">
        <v>4</v>
      </c>
      <c r="R34" s="34">
        <f t="shared" si="1"/>
        <v>3.14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1.49</v>
      </c>
      <c r="P35" s="61"/>
      <c r="Q35" s="169">
        <v>2</v>
      </c>
      <c r="R35" s="34">
        <f t="shared" si="1"/>
        <v>1.49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4.97</v>
      </c>
      <c r="P36" s="64"/>
      <c r="Q36" s="169">
        <v>2</v>
      </c>
      <c r="R36" s="34">
        <f t="shared" si="1"/>
        <v>4.97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0.14000000000000001</v>
      </c>
      <c r="M37" s="63"/>
      <c r="N37" s="64"/>
      <c r="O37" s="63"/>
      <c r="P37" s="64"/>
      <c r="Q37" s="169">
        <v>0.5</v>
      </c>
      <c r="R37" s="34">
        <f t="shared" si="1"/>
        <v>0.14000000000000001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0.35</v>
      </c>
      <c r="M38" s="66"/>
      <c r="N38" s="67"/>
      <c r="O38" s="66"/>
      <c r="P38" s="67"/>
      <c r="Q38" s="169">
        <v>0.2</v>
      </c>
      <c r="R38" s="34">
        <f t="shared" si="1"/>
        <v>0.35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1.72</v>
      </c>
      <c r="Q39" s="169">
        <v>3</v>
      </c>
      <c r="R39" s="34">
        <f t="shared" si="1"/>
        <v>1.72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1.6379999999999999</v>
      </c>
      <c r="N40" s="202">
        <v>0.23599999999999999</v>
      </c>
      <c r="O40" s="202">
        <v>0.67200000000000004</v>
      </c>
      <c r="P40" s="202">
        <v>0.97399999999999998</v>
      </c>
      <c r="Q40" s="169">
        <v>2.85</v>
      </c>
      <c r="R40" s="34">
        <f t="shared" si="1"/>
        <v>3.5199999999999996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2.5</v>
      </c>
      <c r="O45" s="34"/>
      <c r="P45" s="34"/>
      <c r="Q45" s="169">
        <v>5</v>
      </c>
      <c r="R45" s="34">
        <f t="shared" si="1"/>
        <v>2.5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0.1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0.1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33.9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33.9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32.43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32.43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8.6300000000000008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8.6300000000000008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6.4000000000000001E-2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6.4000000000000001E-2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0.22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0.22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4.2699999999999996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4.2699999999999996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2.5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2.5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2.1</v>
      </c>
      <c r="P63" s="117"/>
      <c r="Q63" s="169">
        <v>3</v>
      </c>
      <c r="R63" s="34">
        <f t="shared" si="1"/>
        <v>2.1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1.2472348500000001</v>
      </c>
      <c r="K64" s="208">
        <v>1.4387302799999999</v>
      </c>
      <c r="L64" s="208">
        <v>1.3732739999999999</v>
      </c>
      <c r="M64" s="114"/>
      <c r="N64" s="113"/>
      <c r="O64" s="114"/>
      <c r="P64" s="113"/>
      <c r="Q64" s="169">
        <v>4.5</v>
      </c>
      <c r="R64" s="34">
        <f t="shared" si="1"/>
        <v>4.0592391299999999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0.5</v>
      </c>
      <c r="M67" s="97"/>
      <c r="N67" s="32"/>
      <c r="O67" s="97"/>
      <c r="P67" s="32"/>
      <c r="Q67" s="169">
        <v>8</v>
      </c>
      <c r="R67" s="34">
        <f t="shared" si="1"/>
        <v>0.5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11.39</v>
      </c>
      <c r="L68" s="39">
        <v>18.98</v>
      </c>
      <c r="M68" s="38">
        <v>8.5</v>
      </c>
      <c r="N68" s="39">
        <v>5.86</v>
      </c>
      <c r="O68" s="38"/>
      <c r="P68" s="39"/>
      <c r="Q68" s="169">
        <v>85</v>
      </c>
      <c r="R68" s="34">
        <f t="shared" si="1"/>
        <v>44.730000000000004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3.11</v>
      </c>
      <c r="Q79" s="169">
        <v>5</v>
      </c>
      <c r="R79" s="34">
        <f t="shared" si="1"/>
        <v>3.11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0.21</v>
      </c>
      <c r="Q80" s="169">
        <v>1</v>
      </c>
      <c r="R80" s="34">
        <f t="shared" si="1"/>
        <v>0.21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33.9</v>
      </c>
      <c r="H81" s="144">
        <f t="shared" si="2"/>
        <v>32.43</v>
      </c>
      <c r="I81" s="144">
        <f t="shared" si="2"/>
        <v>23.94</v>
      </c>
      <c r="J81" s="144">
        <f t="shared" si="2"/>
        <v>10.001234849999999</v>
      </c>
      <c r="K81" s="144">
        <f t="shared" si="2"/>
        <v>21.81873028</v>
      </c>
      <c r="L81" s="144">
        <f t="shared" si="2"/>
        <v>21.343274000000001</v>
      </c>
      <c r="M81" s="144">
        <f t="shared" si="2"/>
        <v>29.756</v>
      </c>
      <c r="N81" s="144">
        <f t="shared" si="2"/>
        <v>14.262</v>
      </c>
      <c r="O81" s="144">
        <f t="shared" si="2"/>
        <v>39.231999999999999</v>
      </c>
      <c r="P81" s="144">
        <f t="shared" si="2"/>
        <v>31.274000000000001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33.9</v>
      </c>
      <c r="H82" s="144">
        <f t="shared" ref="H82:P82" si="3">H20+H22+H35+H38+H46+H47+H48+H71+H75+H78</f>
        <v>32.43</v>
      </c>
      <c r="I82" s="144">
        <f t="shared" si="3"/>
        <v>14</v>
      </c>
      <c r="J82" s="144">
        <f t="shared" si="3"/>
        <v>0.1</v>
      </c>
      <c r="K82" s="144">
        <f t="shared" si="3"/>
        <v>0.55000000000000004</v>
      </c>
      <c r="L82" s="144">
        <f t="shared" si="3"/>
        <v>0.35</v>
      </c>
      <c r="M82" s="144">
        <f t="shared" si="3"/>
        <v>0</v>
      </c>
      <c r="N82" s="144">
        <f t="shared" si="3"/>
        <v>2.13</v>
      </c>
      <c r="O82" s="144">
        <f t="shared" si="3"/>
        <v>1.49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33.9</v>
      </c>
      <c r="H83" s="144">
        <f>H82+G83</f>
        <v>66.33</v>
      </c>
      <c r="I83" s="144">
        <f t="shared" ref="I83:P83" si="4">I82+H83</f>
        <v>80.33</v>
      </c>
      <c r="J83" s="144">
        <f t="shared" si="4"/>
        <v>80.429999999999993</v>
      </c>
      <c r="K83" s="144">
        <f t="shared" si="4"/>
        <v>80.97999999999999</v>
      </c>
      <c r="L83" s="144">
        <f t="shared" si="4"/>
        <v>81.329999999999984</v>
      </c>
      <c r="M83" s="144">
        <f t="shared" si="4"/>
        <v>81.329999999999984</v>
      </c>
      <c r="N83" s="144">
        <f t="shared" si="4"/>
        <v>83.45999999999998</v>
      </c>
      <c r="O83" s="144">
        <f t="shared" si="4"/>
        <v>84.949999999999974</v>
      </c>
      <c r="P83" s="144">
        <f t="shared" si="4"/>
        <v>104.44999999999997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9.9400000000000013</v>
      </c>
      <c r="J84" s="144">
        <f t="shared" si="5"/>
        <v>8.6539999999999999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0.59</v>
      </c>
      <c r="O84" s="144">
        <f t="shared" si="5"/>
        <v>30</v>
      </c>
      <c r="P84" s="144">
        <f t="shared" si="5"/>
        <v>3.92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9.9400000000000013</v>
      </c>
      <c r="J85" s="144">
        <f t="shared" si="6"/>
        <v>18.594000000000001</v>
      </c>
      <c r="K85" s="144">
        <f t="shared" si="6"/>
        <v>23.094000000000001</v>
      </c>
      <c r="L85" s="144">
        <f t="shared" si="6"/>
        <v>23.094000000000001</v>
      </c>
      <c r="M85" s="144">
        <f t="shared" si="6"/>
        <v>24.094000000000001</v>
      </c>
      <c r="N85" s="144">
        <f t="shared" si="6"/>
        <v>24.684000000000001</v>
      </c>
      <c r="O85" s="144">
        <f t="shared" si="6"/>
        <v>54.683999999999997</v>
      </c>
      <c r="P85" s="144">
        <f t="shared" si="6"/>
        <v>58.603999999999999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1.2472348500000001</v>
      </c>
      <c r="K86" s="144">
        <f t="shared" si="7"/>
        <v>16.76873028</v>
      </c>
      <c r="L86" s="144">
        <f t="shared" si="7"/>
        <v>20.993274</v>
      </c>
      <c r="M86" s="144">
        <f t="shared" si="7"/>
        <v>28.756</v>
      </c>
      <c r="N86" s="144">
        <f t="shared" si="7"/>
        <v>11.542</v>
      </c>
      <c r="O86" s="144">
        <f t="shared" si="7"/>
        <v>7.7419999999999991</v>
      </c>
      <c r="P86" s="144">
        <f t="shared" si="7"/>
        <v>5.8540000000000001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33.9</v>
      </c>
      <c r="H87" s="144">
        <f t="shared" ref="H87:P87" si="8">H90</f>
        <v>66.33</v>
      </c>
      <c r="I87" s="144">
        <f t="shared" si="8"/>
        <v>90.27</v>
      </c>
      <c r="J87" s="144">
        <f t="shared" si="8"/>
        <v>100.27123485</v>
      </c>
      <c r="K87" s="144">
        <f t="shared" si="8"/>
        <v>122.08996513</v>
      </c>
      <c r="L87" s="144">
        <f t="shared" si="8"/>
        <v>143.43323913</v>
      </c>
      <c r="M87" s="144">
        <f t="shared" si="8"/>
        <v>173.18923913</v>
      </c>
      <c r="N87" s="144">
        <f t="shared" si="8"/>
        <v>187.45123913</v>
      </c>
      <c r="O87" s="144">
        <f t="shared" si="8"/>
        <v>226.68323913</v>
      </c>
      <c r="P87" s="144">
        <f t="shared" si="8"/>
        <v>257.95723913</v>
      </c>
      <c r="Q87" s="169"/>
      <c r="R87" s="34">
        <f>SUM(R18:R86)</f>
        <v>257.95723913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2.13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2.13</v>
      </c>
      <c r="O89" s="144">
        <f t="shared" si="10"/>
        <v>2.13</v>
      </c>
      <c r="P89" s="144">
        <f t="shared" si="10"/>
        <v>2.13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33.9</v>
      </c>
      <c r="H90" s="144">
        <f t="shared" ref="H90:P90" si="11">G90+H81</f>
        <v>66.33</v>
      </c>
      <c r="I90" s="144">
        <f t="shared" si="11"/>
        <v>90.27</v>
      </c>
      <c r="J90" s="144">
        <f t="shared" si="11"/>
        <v>100.27123485</v>
      </c>
      <c r="K90" s="144">
        <f t="shared" si="11"/>
        <v>122.08996513</v>
      </c>
      <c r="L90" s="144">
        <f t="shared" si="11"/>
        <v>143.43323913</v>
      </c>
      <c r="M90" s="144">
        <f t="shared" si="11"/>
        <v>173.18923913</v>
      </c>
      <c r="N90" s="144">
        <f t="shared" si="11"/>
        <v>187.45123913</v>
      </c>
      <c r="O90" s="144">
        <f t="shared" si="11"/>
        <v>226.68323913</v>
      </c>
      <c r="P90" s="144">
        <f t="shared" si="11"/>
        <v>257.95723913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-3.8000000000000043</v>
      </c>
      <c r="H92" s="144">
        <f t="shared" ref="H92:P92" si="12">-H91+H81</f>
        <v>-5.2700000000000031</v>
      </c>
      <c r="I92" s="144">
        <f t="shared" si="12"/>
        <v>-13.760000000000002</v>
      </c>
      <c r="J92" s="144">
        <f t="shared" si="12"/>
        <v>-27.698765150000003</v>
      </c>
      <c r="K92" s="144">
        <f t="shared" si="12"/>
        <v>-15.881269720000002</v>
      </c>
      <c r="L92" s="144">
        <f t="shared" si="12"/>
        <v>-16.356726000000002</v>
      </c>
      <c r="M92" s="144">
        <f t="shared" si="12"/>
        <v>-7.9440000000000026</v>
      </c>
      <c r="N92" s="144">
        <f t="shared" si="12"/>
        <v>-23.438000000000002</v>
      </c>
      <c r="O92" s="144">
        <f t="shared" si="12"/>
        <v>1.5319999999999965</v>
      </c>
      <c r="P92" s="144">
        <f t="shared" si="12"/>
        <v>-6.4260000000000019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-119.04276087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33.9</v>
      </c>
      <c r="H94" s="32">
        <f t="shared" ref="H94:P94" si="13">H20+H22+H33+H35+H38+H46+H47+H48</f>
        <v>32.43</v>
      </c>
      <c r="I94" s="32">
        <f t="shared" si="13"/>
        <v>0</v>
      </c>
      <c r="J94" s="32">
        <f t="shared" si="13"/>
        <v>0.1</v>
      </c>
      <c r="K94" s="32">
        <f t="shared" si="13"/>
        <v>0</v>
      </c>
      <c r="L94" s="32">
        <f t="shared" si="13"/>
        <v>0.35</v>
      </c>
      <c r="M94" s="32">
        <f t="shared" si="13"/>
        <v>0</v>
      </c>
      <c r="N94" s="32">
        <f t="shared" si="13"/>
        <v>2.13</v>
      </c>
      <c r="O94" s="32">
        <f t="shared" si="13"/>
        <v>1.49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33.9</v>
      </c>
      <c r="H95" s="32">
        <f>H94+G95</f>
        <v>66.33</v>
      </c>
      <c r="I95" s="32">
        <f t="shared" ref="I95:P95" si="14">I94+H95</f>
        <v>66.33</v>
      </c>
      <c r="J95" s="32">
        <f t="shared" si="14"/>
        <v>66.429999999999993</v>
      </c>
      <c r="K95" s="32">
        <f t="shared" si="14"/>
        <v>66.429999999999993</v>
      </c>
      <c r="L95" s="32">
        <f t="shared" si="14"/>
        <v>66.779999999999987</v>
      </c>
      <c r="M95" s="32">
        <f t="shared" si="14"/>
        <v>66.779999999999987</v>
      </c>
      <c r="N95" s="32">
        <f t="shared" si="14"/>
        <v>68.909999999999982</v>
      </c>
      <c r="O95" s="32">
        <f t="shared" si="14"/>
        <v>70.399999999999977</v>
      </c>
      <c r="P95" s="32">
        <f t="shared" si="14"/>
        <v>70.399999999999977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0.59</v>
      </c>
      <c r="O96" s="32">
        <f t="shared" si="15"/>
        <v>0</v>
      </c>
      <c r="P96" s="32">
        <f t="shared" si="15"/>
        <v>3.92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0.59</v>
      </c>
      <c r="O97" s="32">
        <f t="shared" si="16"/>
        <v>0.59</v>
      </c>
      <c r="P97" s="32">
        <f t="shared" si="16"/>
        <v>4.51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33.9</v>
      </c>
      <c r="H98" s="32">
        <f t="shared" ref="H98:P98" si="17">SUM(H18:H48)</f>
        <v>32.43</v>
      </c>
      <c r="I98" s="32">
        <f t="shared" si="17"/>
        <v>0</v>
      </c>
      <c r="J98" s="32">
        <f t="shared" si="17"/>
        <v>0.1</v>
      </c>
      <c r="K98" s="32">
        <f t="shared" si="17"/>
        <v>3.9400000000000004</v>
      </c>
      <c r="L98" s="32">
        <f t="shared" si="17"/>
        <v>0.49</v>
      </c>
      <c r="M98" s="32">
        <f t="shared" si="17"/>
        <v>20.256</v>
      </c>
      <c r="N98" s="32">
        <f t="shared" si="17"/>
        <v>8.4019999999999992</v>
      </c>
      <c r="O98" s="32">
        <f t="shared" si="17"/>
        <v>7.1319999999999997</v>
      </c>
      <c r="P98" s="32">
        <f t="shared" si="17"/>
        <v>8.4540000000000006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33.9</v>
      </c>
      <c r="H99" s="32">
        <f>H98+G99</f>
        <v>66.33</v>
      </c>
      <c r="I99" s="32">
        <f t="shared" ref="I99:P99" si="18">I98+H99</f>
        <v>66.33</v>
      </c>
      <c r="J99" s="32">
        <f t="shared" si="18"/>
        <v>66.429999999999993</v>
      </c>
      <c r="K99" s="32">
        <f t="shared" si="18"/>
        <v>70.36999999999999</v>
      </c>
      <c r="L99" s="32">
        <f t="shared" si="18"/>
        <v>70.859999999999985</v>
      </c>
      <c r="M99" s="32">
        <f t="shared" si="18"/>
        <v>91.115999999999985</v>
      </c>
      <c r="N99" s="32">
        <f t="shared" si="18"/>
        <v>99.517999999999986</v>
      </c>
      <c r="O99" s="32">
        <f t="shared" si="18"/>
        <v>106.64999999999999</v>
      </c>
      <c r="P99" s="32">
        <f t="shared" si="18"/>
        <v>115.10399999999998</v>
      </c>
      <c r="Q99" s="151">
        <f>P99-R99</f>
        <v>-24.896000000000015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2.13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2.13</v>
      </c>
      <c r="O101" s="32">
        <f t="shared" si="20"/>
        <v>2.13</v>
      </c>
      <c r="P101" s="32">
        <f t="shared" si="20"/>
        <v>2.13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1451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73" zoomScale="80" zoomScaleNormal="80" zoomScaleSheetLayoutView="80" workbookViewId="0">
      <selection activeCell="A73" sqref="A1:XFD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8" width="9.42578125" style="23" customWidth="1"/>
    <col min="29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0.9</v>
      </c>
      <c r="L18" s="32"/>
      <c r="M18" s="32"/>
      <c r="N18" s="32"/>
      <c r="O18" s="32"/>
      <c r="P18" s="32"/>
      <c r="Q18" s="169">
        <v>2</v>
      </c>
      <c r="R18" s="34">
        <f>SUM(G18:P18)</f>
        <v>0.9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4.0999999999999996</v>
      </c>
      <c r="N19" s="39"/>
      <c r="O19" s="32"/>
      <c r="P19" s="40"/>
      <c r="Q19" s="169">
        <v>4.0999999999999996</v>
      </c>
      <c r="R19" s="34">
        <f t="shared" ref="R19:R80" si="1">SUM(G19:P19)</f>
        <v>4.0999999999999996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1.7</v>
      </c>
      <c r="O20" s="32"/>
      <c r="P20" s="40"/>
      <c r="Q20" s="169">
        <v>2.5</v>
      </c>
      <c r="R20" s="34">
        <f t="shared" si="1"/>
        <v>1.7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0.25</v>
      </c>
      <c r="O22" s="32"/>
      <c r="P22" s="32"/>
      <c r="Q22" s="169">
        <v>0.5</v>
      </c>
      <c r="R22" s="34">
        <f t="shared" si="1"/>
        <v>0.25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0.46</v>
      </c>
      <c r="N23" s="46"/>
      <c r="O23" s="32"/>
      <c r="P23" s="32"/>
      <c r="Q23" s="169">
        <v>0.8</v>
      </c>
      <c r="R23" s="34">
        <f t="shared" si="1"/>
        <v>0.46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1.4</v>
      </c>
      <c r="N24" s="46"/>
      <c r="O24" s="32"/>
      <c r="P24" s="32"/>
      <c r="Q24" s="169">
        <v>2</v>
      </c>
      <c r="R24" s="34">
        <f t="shared" si="1"/>
        <v>1.4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2.5</v>
      </c>
      <c r="O25" s="32"/>
      <c r="P25" s="32"/>
      <c r="Q25" s="169">
        <v>6</v>
      </c>
      <c r="R25" s="34">
        <f t="shared" si="1"/>
        <v>2.5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1.22</v>
      </c>
      <c r="N26" s="46"/>
      <c r="O26" s="32"/>
      <c r="P26" s="32"/>
      <c r="Q26" s="169">
        <v>2.4</v>
      </c>
      <c r="R26" s="34">
        <f t="shared" si="1"/>
        <v>1.22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3.72</v>
      </c>
      <c r="N27" s="46"/>
      <c r="O27" s="32"/>
      <c r="P27" s="32"/>
      <c r="Q27" s="169">
        <v>4.2</v>
      </c>
      <c r="R27" s="34">
        <f t="shared" si="1"/>
        <v>3.72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4.8</v>
      </c>
      <c r="N28" s="46"/>
      <c r="O28" s="32"/>
      <c r="P28" s="32"/>
      <c r="Q28" s="169">
        <v>5.6</v>
      </c>
      <c r="R28" s="34">
        <f t="shared" si="1"/>
        <v>4.8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0.33</v>
      </c>
      <c r="O29" s="32"/>
      <c r="P29" s="32"/>
      <c r="Q29" s="169">
        <v>0.6</v>
      </c>
      <c r="R29" s="34">
        <f t="shared" si="1"/>
        <v>0.33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1.607</v>
      </c>
      <c r="Q30" s="169">
        <v>2</v>
      </c>
      <c r="R30" s="34">
        <f t="shared" si="1"/>
        <v>1.607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1.1100000000000001</v>
      </c>
      <c r="O31" s="38"/>
      <c r="P31" s="39"/>
      <c r="Q31" s="169">
        <v>1.98</v>
      </c>
      <c r="R31" s="34">
        <f t="shared" si="1"/>
        <v>1.1100000000000001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3.16</v>
      </c>
      <c r="L34" s="32"/>
      <c r="M34" s="32"/>
      <c r="N34" s="32"/>
      <c r="O34" s="32"/>
      <c r="P34" s="32"/>
      <c r="Q34" s="169">
        <v>4</v>
      </c>
      <c r="R34" s="34">
        <f t="shared" si="1"/>
        <v>3.16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1.5</v>
      </c>
      <c r="P35" s="61"/>
      <c r="Q35" s="169">
        <v>2</v>
      </c>
      <c r="R35" s="34">
        <f t="shared" si="1"/>
        <v>1.5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5</v>
      </c>
      <c r="P36" s="64"/>
      <c r="Q36" s="169">
        <v>2</v>
      </c>
      <c r="R36" s="34">
        <f t="shared" si="1"/>
        <v>5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0.18</v>
      </c>
      <c r="M37" s="63"/>
      <c r="N37" s="64"/>
      <c r="O37" s="63"/>
      <c r="P37" s="64"/>
      <c r="Q37" s="169">
        <v>0.5</v>
      </c>
      <c r="R37" s="34">
        <f t="shared" si="1"/>
        <v>0.18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0.3</v>
      </c>
      <c r="M38" s="66"/>
      <c r="N38" s="67"/>
      <c r="O38" s="66"/>
      <c r="P38" s="67"/>
      <c r="Q38" s="169">
        <v>0.2</v>
      </c>
      <c r="R38" s="34">
        <f t="shared" si="1"/>
        <v>0.3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1.7</v>
      </c>
      <c r="Q39" s="169">
        <v>3</v>
      </c>
      <c r="R39" s="34">
        <f t="shared" si="1"/>
        <v>1.7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1.8089999999999999</v>
      </c>
      <c r="N40" s="202">
        <v>0.23699999999999999</v>
      </c>
      <c r="O40" s="202">
        <v>0.67200000000000004</v>
      </c>
      <c r="P40" s="202">
        <v>0.97399999999999998</v>
      </c>
      <c r="Q40" s="169">
        <v>2.85</v>
      </c>
      <c r="R40" s="34">
        <f t="shared" si="1"/>
        <v>3.6920000000000002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2.5</v>
      </c>
      <c r="O45" s="34"/>
      <c r="P45" s="34"/>
      <c r="Q45" s="169">
        <v>5</v>
      </c>
      <c r="R45" s="34">
        <f t="shared" si="1"/>
        <v>2.5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0.01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0.01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37.53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37.53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33.299999999999997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33.299999999999997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3.63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3.63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0.01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0.01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0.21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0.21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4.3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4.3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2.4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2.4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2</v>
      </c>
      <c r="P63" s="117"/>
      <c r="Q63" s="169">
        <v>3</v>
      </c>
      <c r="R63" s="34">
        <f t="shared" si="1"/>
        <v>2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1.1060772300000001</v>
      </c>
      <c r="K64" s="208">
        <v>1.60328961</v>
      </c>
      <c r="L64" s="208">
        <v>1.5023492999999999</v>
      </c>
      <c r="M64" s="114"/>
      <c r="N64" s="113"/>
      <c r="O64" s="114"/>
      <c r="P64" s="113"/>
      <c r="Q64" s="169">
        <v>4.5</v>
      </c>
      <c r="R64" s="34">
        <f t="shared" si="1"/>
        <v>4.2117161400000001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2.2999999999999998</v>
      </c>
      <c r="M67" s="97"/>
      <c r="N67" s="32"/>
      <c r="O67" s="97"/>
      <c r="P67" s="32"/>
      <c r="Q67" s="169">
        <v>8</v>
      </c>
      <c r="R67" s="34">
        <f t="shared" si="1"/>
        <v>2.2999999999999998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11.39</v>
      </c>
      <c r="L68" s="39">
        <v>18.98</v>
      </c>
      <c r="M68" s="38">
        <v>8.5</v>
      </c>
      <c r="N68" s="39">
        <v>5.86</v>
      </c>
      <c r="O68" s="38"/>
      <c r="P68" s="39"/>
      <c r="Q68" s="169">
        <v>85</v>
      </c>
      <c r="R68" s="34">
        <f t="shared" si="1"/>
        <v>44.730000000000004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2.95</v>
      </c>
      <c r="Q79" s="169">
        <v>5</v>
      </c>
      <c r="R79" s="34">
        <f t="shared" si="1"/>
        <v>2.95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0.18</v>
      </c>
      <c r="Q80" s="169">
        <v>1</v>
      </c>
      <c r="R80" s="34">
        <f t="shared" si="1"/>
        <v>0.18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37.53</v>
      </c>
      <c r="H81" s="144">
        <f t="shared" si="2"/>
        <v>33.299999999999997</v>
      </c>
      <c r="I81" s="144">
        <f t="shared" si="2"/>
        <v>18.939999999999998</v>
      </c>
      <c r="J81" s="144">
        <f t="shared" si="2"/>
        <v>9.6360772299999997</v>
      </c>
      <c r="K81" s="144">
        <f t="shared" si="2"/>
        <v>22.103289610000001</v>
      </c>
      <c r="L81" s="144">
        <f t="shared" si="2"/>
        <v>23.2623493</v>
      </c>
      <c r="M81" s="144">
        <f t="shared" si="2"/>
        <v>30.009</v>
      </c>
      <c r="N81" s="144">
        <f t="shared" si="2"/>
        <v>14.487000000000002</v>
      </c>
      <c r="O81" s="144">
        <f t="shared" si="2"/>
        <v>39.171999999999997</v>
      </c>
      <c r="P81" s="144">
        <f t="shared" si="2"/>
        <v>31.111000000000001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37.53</v>
      </c>
      <c r="H82" s="144">
        <f t="shared" ref="H82:P82" si="3">H20+H22+H35+H38+H46+H47+H48+H71+H75+H78</f>
        <v>33.299999999999997</v>
      </c>
      <c r="I82" s="144">
        <f t="shared" si="3"/>
        <v>14</v>
      </c>
      <c r="J82" s="144">
        <f t="shared" si="3"/>
        <v>0.01</v>
      </c>
      <c r="K82" s="144">
        <f t="shared" si="3"/>
        <v>0.55000000000000004</v>
      </c>
      <c r="L82" s="144">
        <f t="shared" si="3"/>
        <v>0.3</v>
      </c>
      <c r="M82" s="144">
        <f t="shared" si="3"/>
        <v>0</v>
      </c>
      <c r="N82" s="144">
        <f t="shared" si="3"/>
        <v>1.95</v>
      </c>
      <c r="O82" s="144">
        <f t="shared" si="3"/>
        <v>1.5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37.53</v>
      </c>
      <c r="H83" s="144">
        <f>H82+G83</f>
        <v>70.83</v>
      </c>
      <c r="I83" s="144">
        <f t="shared" ref="I83:P83" si="4">I82+H83</f>
        <v>84.83</v>
      </c>
      <c r="J83" s="144">
        <f t="shared" si="4"/>
        <v>84.84</v>
      </c>
      <c r="K83" s="144">
        <f t="shared" si="4"/>
        <v>85.39</v>
      </c>
      <c r="L83" s="144">
        <f t="shared" si="4"/>
        <v>85.69</v>
      </c>
      <c r="M83" s="144">
        <f t="shared" si="4"/>
        <v>85.69</v>
      </c>
      <c r="N83" s="144">
        <f t="shared" si="4"/>
        <v>87.64</v>
      </c>
      <c r="O83" s="144">
        <f t="shared" si="4"/>
        <v>89.14</v>
      </c>
      <c r="P83" s="144">
        <f t="shared" si="4"/>
        <v>108.64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4.9399999999999995</v>
      </c>
      <c r="J84" s="144">
        <f t="shared" si="5"/>
        <v>8.52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1.1100000000000001</v>
      </c>
      <c r="O84" s="144">
        <f t="shared" si="5"/>
        <v>30</v>
      </c>
      <c r="P84" s="144">
        <f t="shared" si="5"/>
        <v>3.9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4.9399999999999995</v>
      </c>
      <c r="J85" s="144">
        <f t="shared" si="6"/>
        <v>13.459999999999999</v>
      </c>
      <c r="K85" s="144">
        <f t="shared" si="6"/>
        <v>17.96</v>
      </c>
      <c r="L85" s="144">
        <f t="shared" si="6"/>
        <v>17.96</v>
      </c>
      <c r="M85" s="144">
        <f t="shared" si="6"/>
        <v>18.96</v>
      </c>
      <c r="N85" s="144">
        <f t="shared" si="6"/>
        <v>20.07</v>
      </c>
      <c r="O85" s="144">
        <f t="shared" si="6"/>
        <v>50.07</v>
      </c>
      <c r="P85" s="144">
        <f t="shared" si="6"/>
        <v>53.97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1.1060772300000001</v>
      </c>
      <c r="K86" s="144">
        <f t="shared" si="7"/>
        <v>17.05328961</v>
      </c>
      <c r="L86" s="144">
        <f t="shared" si="7"/>
        <v>22.9623493</v>
      </c>
      <c r="M86" s="144">
        <f t="shared" si="7"/>
        <v>29.009</v>
      </c>
      <c r="N86" s="144">
        <f t="shared" si="7"/>
        <v>11.427</v>
      </c>
      <c r="O86" s="144">
        <f t="shared" si="7"/>
        <v>7.6719999999999997</v>
      </c>
      <c r="P86" s="144">
        <f t="shared" si="7"/>
        <v>5.7110000000000003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37.53</v>
      </c>
      <c r="H87" s="144">
        <f t="shared" ref="H87:P87" si="8">H90</f>
        <v>70.83</v>
      </c>
      <c r="I87" s="144">
        <f t="shared" si="8"/>
        <v>89.77</v>
      </c>
      <c r="J87" s="144">
        <f t="shared" si="8"/>
        <v>99.406077229999994</v>
      </c>
      <c r="K87" s="144">
        <f t="shared" si="8"/>
        <v>121.50936684</v>
      </c>
      <c r="L87" s="144">
        <f t="shared" si="8"/>
        <v>144.77171614</v>
      </c>
      <c r="M87" s="144">
        <f t="shared" si="8"/>
        <v>174.78071613999998</v>
      </c>
      <c r="N87" s="144">
        <f t="shared" si="8"/>
        <v>189.26771613999998</v>
      </c>
      <c r="O87" s="144">
        <f t="shared" si="8"/>
        <v>228.43971613999997</v>
      </c>
      <c r="P87" s="144">
        <f t="shared" si="8"/>
        <v>259.55071613999996</v>
      </c>
      <c r="Q87" s="169"/>
      <c r="R87" s="34">
        <f>SUM(R18:R86)</f>
        <v>259.55071614000002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1.95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1.95</v>
      </c>
      <c r="O89" s="144">
        <f t="shared" si="10"/>
        <v>1.95</v>
      </c>
      <c r="P89" s="144">
        <f t="shared" si="10"/>
        <v>1.95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37.53</v>
      </c>
      <c r="H90" s="144">
        <f t="shared" ref="H90:P90" si="11">G90+H81</f>
        <v>70.83</v>
      </c>
      <c r="I90" s="144">
        <f t="shared" si="11"/>
        <v>89.77</v>
      </c>
      <c r="J90" s="144">
        <f t="shared" si="11"/>
        <v>99.406077229999994</v>
      </c>
      <c r="K90" s="144">
        <f t="shared" si="11"/>
        <v>121.50936684</v>
      </c>
      <c r="L90" s="144">
        <f t="shared" si="11"/>
        <v>144.77171614</v>
      </c>
      <c r="M90" s="144">
        <f t="shared" si="11"/>
        <v>174.78071613999998</v>
      </c>
      <c r="N90" s="144">
        <f t="shared" si="11"/>
        <v>189.26771613999998</v>
      </c>
      <c r="O90" s="144">
        <f t="shared" si="11"/>
        <v>228.43971613999997</v>
      </c>
      <c r="P90" s="144">
        <f t="shared" si="11"/>
        <v>259.55071613999996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-0.17000000000000171</v>
      </c>
      <c r="H92" s="144">
        <f t="shared" ref="H92:P92" si="12">-H91+H81</f>
        <v>-4.4000000000000057</v>
      </c>
      <c r="I92" s="144">
        <f t="shared" si="12"/>
        <v>-18.760000000000005</v>
      </c>
      <c r="J92" s="144">
        <f t="shared" si="12"/>
        <v>-28.063922770000005</v>
      </c>
      <c r="K92" s="144">
        <f t="shared" si="12"/>
        <v>-15.596710390000002</v>
      </c>
      <c r="L92" s="144">
        <f t="shared" si="12"/>
        <v>-14.437650700000003</v>
      </c>
      <c r="M92" s="144">
        <f t="shared" si="12"/>
        <v>-7.6910000000000025</v>
      </c>
      <c r="N92" s="144">
        <f t="shared" si="12"/>
        <v>-23.213000000000001</v>
      </c>
      <c r="O92" s="144">
        <f t="shared" si="12"/>
        <v>1.4719999999999942</v>
      </c>
      <c r="P92" s="144">
        <f t="shared" si="12"/>
        <v>-6.5890000000000022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-117.44928385999998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37.53</v>
      </c>
      <c r="H94" s="32">
        <f t="shared" ref="H94:P94" si="13">H20+H22+H33+H35+H38+H46+H47+H48</f>
        <v>33.299999999999997</v>
      </c>
      <c r="I94" s="32">
        <f t="shared" si="13"/>
        <v>0</v>
      </c>
      <c r="J94" s="32">
        <f t="shared" si="13"/>
        <v>0.01</v>
      </c>
      <c r="K94" s="32">
        <f t="shared" si="13"/>
        <v>0</v>
      </c>
      <c r="L94" s="32">
        <f t="shared" si="13"/>
        <v>0.3</v>
      </c>
      <c r="M94" s="32">
        <f t="shared" si="13"/>
        <v>0</v>
      </c>
      <c r="N94" s="32">
        <f t="shared" si="13"/>
        <v>1.95</v>
      </c>
      <c r="O94" s="32">
        <f t="shared" si="13"/>
        <v>1.5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37.53</v>
      </c>
      <c r="H95" s="32">
        <f>H94+G95</f>
        <v>70.83</v>
      </c>
      <c r="I95" s="32">
        <f t="shared" ref="I95:P95" si="14">I94+H95</f>
        <v>70.83</v>
      </c>
      <c r="J95" s="32">
        <f t="shared" si="14"/>
        <v>70.84</v>
      </c>
      <c r="K95" s="32">
        <f t="shared" si="14"/>
        <v>70.84</v>
      </c>
      <c r="L95" s="32">
        <f t="shared" si="14"/>
        <v>71.14</v>
      </c>
      <c r="M95" s="32">
        <f t="shared" si="14"/>
        <v>71.14</v>
      </c>
      <c r="N95" s="32">
        <f t="shared" si="14"/>
        <v>73.09</v>
      </c>
      <c r="O95" s="32">
        <f t="shared" si="14"/>
        <v>74.59</v>
      </c>
      <c r="P95" s="32">
        <f t="shared" si="14"/>
        <v>74.59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1.1100000000000001</v>
      </c>
      <c r="O96" s="32">
        <f t="shared" si="15"/>
        <v>0</v>
      </c>
      <c r="P96" s="32">
        <f t="shared" si="15"/>
        <v>3.9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1.1100000000000001</v>
      </c>
      <c r="O97" s="32">
        <f t="shared" si="16"/>
        <v>1.1100000000000001</v>
      </c>
      <c r="P97" s="32">
        <f t="shared" si="16"/>
        <v>5.01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37.53</v>
      </c>
      <c r="H98" s="32">
        <f t="shared" ref="H98:P98" si="17">SUM(H18:H48)</f>
        <v>33.299999999999997</v>
      </c>
      <c r="I98" s="32">
        <f t="shared" si="17"/>
        <v>0</v>
      </c>
      <c r="J98" s="32">
        <f t="shared" si="17"/>
        <v>0.01</v>
      </c>
      <c r="K98" s="32">
        <f t="shared" si="17"/>
        <v>4.0600000000000005</v>
      </c>
      <c r="L98" s="32">
        <f t="shared" si="17"/>
        <v>0.48</v>
      </c>
      <c r="M98" s="32">
        <f t="shared" si="17"/>
        <v>20.509</v>
      </c>
      <c r="N98" s="32">
        <f t="shared" si="17"/>
        <v>8.6270000000000007</v>
      </c>
      <c r="O98" s="32">
        <f t="shared" si="17"/>
        <v>7.1719999999999997</v>
      </c>
      <c r="P98" s="32">
        <f t="shared" si="17"/>
        <v>8.4810000000000016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37.53</v>
      </c>
      <c r="H99" s="32">
        <f>H98+G99</f>
        <v>70.83</v>
      </c>
      <c r="I99" s="32">
        <f t="shared" ref="I99:P99" si="18">I98+H99</f>
        <v>70.83</v>
      </c>
      <c r="J99" s="32">
        <f t="shared" si="18"/>
        <v>70.84</v>
      </c>
      <c r="K99" s="32">
        <f t="shared" si="18"/>
        <v>74.900000000000006</v>
      </c>
      <c r="L99" s="32">
        <f t="shared" si="18"/>
        <v>75.38000000000001</v>
      </c>
      <c r="M99" s="32">
        <f t="shared" si="18"/>
        <v>95.88900000000001</v>
      </c>
      <c r="N99" s="32">
        <f t="shared" si="18"/>
        <v>104.51600000000001</v>
      </c>
      <c r="O99" s="32">
        <f t="shared" si="18"/>
        <v>111.688</v>
      </c>
      <c r="P99" s="32">
        <f t="shared" si="18"/>
        <v>120.16900000000001</v>
      </c>
      <c r="Q99" s="151">
        <f>P99-R99</f>
        <v>-19.830999999999989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1.95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1.95</v>
      </c>
      <c r="O101" s="32">
        <f t="shared" si="20"/>
        <v>1.95</v>
      </c>
      <c r="P101" s="32">
        <f t="shared" si="20"/>
        <v>1.95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1464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73" zoomScale="80" zoomScaleNormal="80" zoomScaleSheetLayoutView="80" workbookViewId="0">
      <selection activeCell="A73" sqref="A1:XFD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9" width="9.42578125" style="23" customWidth="1"/>
    <col min="30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0.9</v>
      </c>
      <c r="L18" s="32"/>
      <c r="M18" s="32"/>
      <c r="N18" s="32"/>
      <c r="O18" s="32"/>
      <c r="P18" s="32"/>
      <c r="Q18" s="169">
        <v>2</v>
      </c>
      <c r="R18" s="34">
        <f>SUM(G18:P18)</f>
        <v>0.9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4.0999999999999996</v>
      </c>
      <c r="N19" s="39"/>
      <c r="O19" s="32"/>
      <c r="P19" s="40"/>
      <c r="Q19" s="169">
        <v>4.0999999999999996</v>
      </c>
      <c r="R19" s="34">
        <f t="shared" ref="R19:R80" si="1">SUM(G19:P19)</f>
        <v>4.0999999999999996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1.6</v>
      </c>
      <c r="O20" s="32"/>
      <c r="P20" s="40"/>
      <c r="Q20" s="169">
        <v>2.5</v>
      </c>
      <c r="R20" s="34">
        <f t="shared" si="1"/>
        <v>1.6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0.19500000000000001</v>
      </c>
      <c r="O22" s="32"/>
      <c r="P22" s="32"/>
      <c r="Q22" s="169">
        <v>0.5</v>
      </c>
      <c r="R22" s="34">
        <f t="shared" si="1"/>
        <v>0.19500000000000001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0.44</v>
      </c>
      <c r="N23" s="46"/>
      <c r="O23" s="32"/>
      <c r="P23" s="32"/>
      <c r="Q23" s="169">
        <v>0.8</v>
      </c>
      <c r="R23" s="34">
        <f t="shared" si="1"/>
        <v>0.44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1.37</v>
      </c>
      <c r="N24" s="46"/>
      <c r="O24" s="32"/>
      <c r="P24" s="32"/>
      <c r="Q24" s="169">
        <v>2</v>
      </c>
      <c r="R24" s="34">
        <f t="shared" si="1"/>
        <v>1.37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2.5</v>
      </c>
      <c r="O25" s="32"/>
      <c r="P25" s="32"/>
      <c r="Q25" s="169">
        <v>6</v>
      </c>
      <c r="R25" s="34">
        <f t="shared" si="1"/>
        <v>2.5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1.32</v>
      </c>
      <c r="N26" s="46"/>
      <c r="O26" s="32"/>
      <c r="P26" s="32"/>
      <c r="Q26" s="169">
        <v>2.4</v>
      </c>
      <c r="R26" s="34">
        <f t="shared" si="1"/>
        <v>1.32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3.78</v>
      </c>
      <c r="N27" s="46"/>
      <c r="O27" s="32"/>
      <c r="P27" s="32"/>
      <c r="Q27" s="169">
        <v>4.2</v>
      </c>
      <c r="R27" s="34">
        <f t="shared" si="1"/>
        <v>3.78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4.99</v>
      </c>
      <c r="N28" s="46"/>
      <c r="O28" s="32"/>
      <c r="P28" s="32"/>
      <c r="Q28" s="169">
        <v>5.6</v>
      </c>
      <c r="R28" s="34">
        <f t="shared" si="1"/>
        <v>4.99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0.27600000000000002</v>
      </c>
      <c r="O29" s="32"/>
      <c r="P29" s="32"/>
      <c r="Q29" s="169">
        <v>0.6</v>
      </c>
      <c r="R29" s="34">
        <f t="shared" si="1"/>
        <v>0.27600000000000002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1.66</v>
      </c>
      <c r="Q30" s="169">
        <v>2</v>
      </c>
      <c r="R30" s="34">
        <f t="shared" si="1"/>
        <v>1.66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1.3069999999999999</v>
      </c>
      <c r="O31" s="38"/>
      <c r="P31" s="39"/>
      <c r="Q31" s="169">
        <v>1.98</v>
      </c>
      <c r="R31" s="34">
        <f t="shared" si="1"/>
        <v>1.3069999999999999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3.19</v>
      </c>
      <c r="L34" s="32"/>
      <c r="M34" s="32"/>
      <c r="N34" s="32"/>
      <c r="O34" s="32"/>
      <c r="P34" s="32"/>
      <c r="Q34" s="169">
        <v>4</v>
      </c>
      <c r="R34" s="34">
        <f t="shared" si="1"/>
        <v>3.19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1.43</v>
      </c>
      <c r="P35" s="61"/>
      <c r="Q35" s="169">
        <v>2</v>
      </c>
      <c r="R35" s="34">
        <f t="shared" si="1"/>
        <v>1.43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4.74</v>
      </c>
      <c r="P36" s="64"/>
      <c r="Q36" s="169">
        <v>2</v>
      </c>
      <c r="R36" s="34">
        <f t="shared" si="1"/>
        <v>4.74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0.16</v>
      </c>
      <c r="M37" s="63"/>
      <c r="N37" s="64"/>
      <c r="O37" s="63"/>
      <c r="P37" s="64"/>
      <c r="Q37" s="169">
        <v>0.5</v>
      </c>
      <c r="R37" s="34">
        <f t="shared" si="1"/>
        <v>0.16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0.35</v>
      </c>
      <c r="M38" s="66"/>
      <c r="N38" s="67"/>
      <c r="O38" s="66"/>
      <c r="P38" s="67"/>
      <c r="Q38" s="169">
        <v>0.2</v>
      </c>
      <c r="R38" s="34">
        <f t="shared" si="1"/>
        <v>0.35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1.71</v>
      </c>
      <c r="Q39" s="169">
        <v>3</v>
      </c>
      <c r="R39" s="34">
        <f t="shared" si="1"/>
        <v>1.71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1.8540000000000001</v>
      </c>
      <c r="N40" s="202">
        <v>0.217</v>
      </c>
      <c r="O40" s="202">
        <v>0.67200000000000004</v>
      </c>
      <c r="P40" s="202">
        <v>0.97399999999999998</v>
      </c>
      <c r="Q40" s="169">
        <v>2.85</v>
      </c>
      <c r="R40" s="34">
        <f t="shared" si="1"/>
        <v>3.7170000000000005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2.5</v>
      </c>
      <c r="O45" s="34"/>
      <c r="P45" s="34"/>
      <c r="Q45" s="169">
        <v>5</v>
      </c>
      <c r="R45" s="34">
        <f t="shared" si="1"/>
        <v>2.5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0.02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0.02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37.840000000000003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37.840000000000003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32.75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32.75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0.16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0.16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0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0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4.3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4.3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2.41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2.41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2</v>
      </c>
      <c r="P63" s="117"/>
      <c r="Q63" s="169">
        <v>3</v>
      </c>
      <c r="R63" s="34">
        <f t="shared" si="1"/>
        <v>2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1.02818052</v>
      </c>
      <c r="K64" s="208">
        <v>1.60143678</v>
      </c>
      <c r="L64" s="208">
        <v>1.5557232599999997</v>
      </c>
      <c r="M64" s="114"/>
      <c r="N64" s="113"/>
      <c r="O64" s="114"/>
      <c r="P64" s="113"/>
      <c r="Q64" s="169">
        <v>4.5</v>
      </c>
      <c r="R64" s="34">
        <f t="shared" si="1"/>
        <v>4.1853405600000002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4</v>
      </c>
      <c r="M67" s="97"/>
      <c r="N67" s="32"/>
      <c r="O67" s="97"/>
      <c r="P67" s="32"/>
      <c r="Q67" s="169">
        <v>8</v>
      </c>
      <c r="R67" s="34">
        <f t="shared" si="1"/>
        <v>4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11.39</v>
      </c>
      <c r="L68" s="39">
        <v>18.98</v>
      </c>
      <c r="M68" s="38">
        <v>8.5</v>
      </c>
      <c r="N68" s="39">
        <v>5.86</v>
      </c>
      <c r="O68" s="38"/>
      <c r="P68" s="39"/>
      <c r="Q68" s="169">
        <v>85</v>
      </c>
      <c r="R68" s="34">
        <f t="shared" si="1"/>
        <v>44.730000000000004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2.95</v>
      </c>
      <c r="Q79" s="169">
        <v>5</v>
      </c>
      <c r="R79" s="34">
        <f t="shared" si="1"/>
        <v>2.95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0.18</v>
      </c>
      <c r="Q80" s="169">
        <v>1</v>
      </c>
      <c r="R80" s="34">
        <f t="shared" si="1"/>
        <v>0.18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37.840000000000003</v>
      </c>
      <c r="H81" s="144">
        <f t="shared" si="2"/>
        <v>32.75</v>
      </c>
      <c r="I81" s="144">
        <f t="shared" si="2"/>
        <v>15.47</v>
      </c>
      <c r="J81" s="144">
        <f t="shared" si="2"/>
        <v>9.5581805200000005</v>
      </c>
      <c r="K81" s="144">
        <f t="shared" si="2"/>
        <v>22.131436780000001</v>
      </c>
      <c r="L81" s="144">
        <f t="shared" si="2"/>
        <v>25.045723259999999</v>
      </c>
      <c r="M81" s="144">
        <f t="shared" si="2"/>
        <v>30.353999999999999</v>
      </c>
      <c r="N81" s="144">
        <f t="shared" si="2"/>
        <v>14.454999999999998</v>
      </c>
      <c r="O81" s="144">
        <f t="shared" si="2"/>
        <v>38.841999999999999</v>
      </c>
      <c r="P81" s="144">
        <f t="shared" si="2"/>
        <v>31.173999999999999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37.840000000000003</v>
      </c>
      <c r="H82" s="144">
        <f t="shared" ref="H82:P82" si="3">H20+H22+H35+H38+H46+H47+H48+H71+H75+H78</f>
        <v>32.75</v>
      </c>
      <c r="I82" s="144">
        <f t="shared" si="3"/>
        <v>14</v>
      </c>
      <c r="J82" s="144">
        <f t="shared" si="3"/>
        <v>0.02</v>
      </c>
      <c r="K82" s="144">
        <f t="shared" si="3"/>
        <v>0.55000000000000004</v>
      </c>
      <c r="L82" s="144">
        <f t="shared" si="3"/>
        <v>0.35</v>
      </c>
      <c r="M82" s="144">
        <f t="shared" si="3"/>
        <v>0</v>
      </c>
      <c r="N82" s="144">
        <f t="shared" si="3"/>
        <v>1.7950000000000002</v>
      </c>
      <c r="O82" s="144">
        <f t="shared" si="3"/>
        <v>1.43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37.840000000000003</v>
      </c>
      <c r="H83" s="144">
        <f>H82+G83</f>
        <v>70.59</v>
      </c>
      <c r="I83" s="144">
        <f t="shared" ref="I83:P83" si="4">I82+H83</f>
        <v>84.59</v>
      </c>
      <c r="J83" s="144">
        <f t="shared" si="4"/>
        <v>84.61</v>
      </c>
      <c r="K83" s="144">
        <f t="shared" si="4"/>
        <v>85.16</v>
      </c>
      <c r="L83" s="144">
        <f t="shared" si="4"/>
        <v>85.509999999999991</v>
      </c>
      <c r="M83" s="144">
        <f t="shared" si="4"/>
        <v>85.509999999999991</v>
      </c>
      <c r="N83" s="144">
        <f t="shared" si="4"/>
        <v>87.304999999999993</v>
      </c>
      <c r="O83" s="144">
        <f t="shared" si="4"/>
        <v>88.734999999999999</v>
      </c>
      <c r="P83" s="144">
        <f t="shared" si="4"/>
        <v>108.235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1.47</v>
      </c>
      <c r="J84" s="144">
        <f t="shared" si="5"/>
        <v>8.51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1.3069999999999999</v>
      </c>
      <c r="O84" s="144">
        <f t="shared" si="5"/>
        <v>30</v>
      </c>
      <c r="P84" s="144">
        <f t="shared" si="5"/>
        <v>3.91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1.47</v>
      </c>
      <c r="J85" s="144">
        <f t="shared" si="6"/>
        <v>9.98</v>
      </c>
      <c r="K85" s="144">
        <f t="shared" si="6"/>
        <v>14.48</v>
      </c>
      <c r="L85" s="144">
        <f t="shared" si="6"/>
        <v>14.48</v>
      </c>
      <c r="M85" s="144">
        <f t="shared" si="6"/>
        <v>15.48</v>
      </c>
      <c r="N85" s="144">
        <f t="shared" si="6"/>
        <v>16.786999999999999</v>
      </c>
      <c r="O85" s="144">
        <f t="shared" si="6"/>
        <v>46.786999999999999</v>
      </c>
      <c r="P85" s="144">
        <f t="shared" si="6"/>
        <v>50.697000000000003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1.02818052</v>
      </c>
      <c r="K86" s="144">
        <f t="shared" si="7"/>
        <v>17.081436780000001</v>
      </c>
      <c r="L86" s="144">
        <f t="shared" si="7"/>
        <v>24.695723260000001</v>
      </c>
      <c r="M86" s="144">
        <f t="shared" si="7"/>
        <v>29.353999999999999</v>
      </c>
      <c r="N86" s="144">
        <f t="shared" si="7"/>
        <v>11.353000000000002</v>
      </c>
      <c r="O86" s="144">
        <f t="shared" si="7"/>
        <v>7.4119999999999999</v>
      </c>
      <c r="P86" s="144">
        <f t="shared" si="7"/>
        <v>5.7639999999999993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37.840000000000003</v>
      </c>
      <c r="H87" s="144">
        <f t="shared" ref="H87:P87" si="8">H90</f>
        <v>70.59</v>
      </c>
      <c r="I87" s="144">
        <f t="shared" si="8"/>
        <v>86.06</v>
      </c>
      <c r="J87" s="144">
        <f t="shared" si="8"/>
        <v>95.61818052000001</v>
      </c>
      <c r="K87" s="144">
        <f t="shared" si="8"/>
        <v>117.74961730000001</v>
      </c>
      <c r="L87" s="144">
        <f t="shared" si="8"/>
        <v>142.79534056</v>
      </c>
      <c r="M87" s="144">
        <f t="shared" si="8"/>
        <v>173.14934055999998</v>
      </c>
      <c r="N87" s="144">
        <f t="shared" si="8"/>
        <v>187.60434055999997</v>
      </c>
      <c r="O87" s="144">
        <f t="shared" si="8"/>
        <v>226.44634055999995</v>
      </c>
      <c r="P87" s="144">
        <f t="shared" si="8"/>
        <v>257.62034055999993</v>
      </c>
      <c r="Q87" s="169"/>
      <c r="R87" s="34">
        <f>SUM(R18:R86)</f>
        <v>257.62034055999999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1.7950000000000002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1.7950000000000002</v>
      </c>
      <c r="O89" s="144">
        <f t="shared" si="10"/>
        <v>1.7950000000000002</v>
      </c>
      <c r="P89" s="144">
        <f t="shared" si="10"/>
        <v>1.7950000000000002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37.840000000000003</v>
      </c>
      <c r="H90" s="144">
        <f t="shared" ref="H90:P90" si="11">G90+H81</f>
        <v>70.59</v>
      </c>
      <c r="I90" s="144">
        <f t="shared" si="11"/>
        <v>86.06</v>
      </c>
      <c r="J90" s="144">
        <f t="shared" si="11"/>
        <v>95.61818052000001</v>
      </c>
      <c r="K90" s="144">
        <f t="shared" si="11"/>
        <v>117.74961730000001</v>
      </c>
      <c r="L90" s="144">
        <f t="shared" si="11"/>
        <v>142.79534056</v>
      </c>
      <c r="M90" s="144">
        <f t="shared" si="11"/>
        <v>173.14934055999998</v>
      </c>
      <c r="N90" s="144">
        <f t="shared" si="11"/>
        <v>187.60434055999997</v>
      </c>
      <c r="O90" s="144">
        <f t="shared" si="11"/>
        <v>226.44634055999995</v>
      </c>
      <c r="P90" s="144">
        <f t="shared" si="11"/>
        <v>257.62034055999993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0.14000000000000057</v>
      </c>
      <c r="H92" s="144">
        <f t="shared" ref="H92:P92" si="12">-H91+H81</f>
        <v>-4.9500000000000028</v>
      </c>
      <c r="I92" s="144">
        <f t="shared" si="12"/>
        <v>-22.230000000000004</v>
      </c>
      <c r="J92" s="144">
        <f t="shared" si="12"/>
        <v>-28.141819480000002</v>
      </c>
      <c r="K92" s="144">
        <f t="shared" si="12"/>
        <v>-15.568563220000001</v>
      </c>
      <c r="L92" s="144">
        <f t="shared" si="12"/>
        <v>-12.654276740000004</v>
      </c>
      <c r="M92" s="144">
        <f t="shared" si="12"/>
        <v>-7.3460000000000036</v>
      </c>
      <c r="N92" s="144">
        <f t="shared" si="12"/>
        <v>-23.245000000000005</v>
      </c>
      <c r="O92" s="144">
        <f t="shared" si="12"/>
        <v>1.1419999999999959</v>
      </c>
      <c r="P92" s="144">
        <f t="shared" si="12"/>
        <v>-6.5260000000000034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-119.37965944000001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37.840000000000003</v>
      </c>
      <c r="H94" s="32">
        <f t="shared" ref="H94:P94" si="13">H20+H22+H33+H35+H38+H46+H47+H48</f>
        <v>32.75</v>
      </c>
      <c r="I94" s="32">
        <f t="shared" si="13"/>
        <v>0</v>
      </c>
      <c r="J94" s="32">
        <f t="shared" si="13"/>
        <v>0.02</v>
      </c>
      <c r="K94" s="32">
        <f t="shared" si="13"/>
        <v>0</v>
      </c>
      <c r="L94" s="32">
        <f t="shared" si="13"/>
        <v>0.35</v>
      </c>
      <c r="M94" s="32">
        <f t="shared" si="13"/>
        <v>0</v>
      </c>
      <c r="N94" s="32">
        <f t="shared" si="13"/>
        <v>1.7950000000000002</v>
      </c>
      <c r="O94" s="32">
        <f t="shared" si="13"/>
        <v>1.43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37.840000000000003</v>
      </c>
      <c r="H95" s="32">
        <f>H94+G95</f>
        <v>70.59</v>
      </c>
      <c r="I95" s="32">
        <f t="shared" ref="I95:P95" si="14">I94+H95</f>
        <v>70.59</v>
      </c>
      <c r="J95" s="32">
        <f t="shared" si="14"/>
        <v>70.61</v>
      </c>
      <c r="K95" s="32">
        <f t="shared" si="14"/>
        <v>70.61</v>
      </c>
      <c r="L95" s="32">
        <f t="shared" si="14"/>
        <v>70.959999999999994</v>
      </c>
      <c r="M95" s="32">
        <f t="shared" si="14"/>
        <v>70.959999999999994</v>
      </c>
      <c r="N95" s="32">
        <f t="shared" si="14"/>
        <v>72.754999999999995</v>
      </c>
      <c r="O95" s="32">
        <f t="shared" si="14"/>
        <v>74.185000000000002</v>
      </c>
      <c r="P95" s="32">
        <f t="shared" si="14"/>
        <v>74.185000000000002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1.3069999999999999</v>
      </c>
      <c r="O96" s="32">
        <f t="shared" si="15"/>
        <v>0</v>
      </c>
      <c r="P96" s="32">
        <f t="shared" si="15"/>
        <v>3.91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1.3069999999999999</v>
      </c>
      <c r="O97" s="32">
        <f t="shared" si="16"/>
        <v>1.3069999999999999</v>
      </c>
      <c r="P97" s="32">
        <f t="shared" si="16"/>
        <v>5.2170000000000005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37.840000000000003</v>
      </c>
      <c r="H98" s="32">
        <f t="shared" ref="H98:P98" si="17">SUM(H18:H48)</f>
        <v>32.75</v>
      </c>
      <c r="I98" s="32">
        <f t="shared" si="17"/>
        <v>0</v>
      </c>
      <c r="J98" s="32">
        <f t="shared" si="17"/>
        <v>0.02</v>
      </c>
      <c r="K98" s="32">
        <f t="shared" si="17"/>
        <v>4.09</v>
      </c>
      <c r="L98" s="32">
        <f t="shared" si="17"/>
        <v>0.51</v>
      </c>
      <c r="M98" s="32">
        <f t="shared" si="17"/>
        <v>20.853999999999999</v>
      </c>
      <c r="N98" s="32">
        <f t="shared" si="17"/>
        <v>8.5949999999999989</v>
      </c>
      <c r="O98" s="32">
        <f t="shared" si="17"/>
        <v>6.8419999999999996</v>
      </c>
      <c r="P98" s="32">
        <f t="shared" si="17"/>
        <v>8.5440000000000005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37.840000000000003</v>
      </c>
      <c r="H99" s="32">
        <f>H98+G99</f>
        <v>70.59</v>
      </c>
      <c r="I99" s="32">
        <f t="shared" ref="I99:P99" si="18">I98+H99</f>
        <v>70.59</v>
      </c>
      <c r="J99" s="32">
        <f t="shared" si="18"/>
        <v>70.61</v>
      </c>
      <c r="K99" s="32">
        <f t="shared" si="18"/>
        <v>74.7</v>
      </c>
      <c r="L99" s="32">
        <f t="shared" si="18"/>
        <v>75.210000000000008</v>
      </c>
      <c r="M99" s="32">
        <f t="shared" si="18"/>
        <v>96.064000000000007</v>
      </c>
      <c r="N99" s="32">
        <f t="shared" si="18"/>
        <v>104.65900000000001</v>
      </c>
      <c r="O99" s="32">
        <f t="shared" si="18"/>
        <v>111.501</v>
      </c>
      <c r="P99" s="32">
        <f t="shared" si="18"/>
        <v>120.045</v>
      </c>
      <c r="Q99" s="151">
        <f>P99-R99</f>
        <v>-19.954999999999998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1.7950000000000002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1.7950000000000002</v>
      </c>
      <c r="O101" s="32">
        <f t="shared" si="20"/>
        <v>1.7950000000000002</v>
      </c>
      <c r="P101" s="32">
        <f t="shared" si="20"/>
        <v>1.7950000000000002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1479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76" zoomScale="80" zoomScaleNormal="80" zoomScaleSheetLayoutView="80" workbookViewId="0">
      <selection activeCell="A76" sqref="A1:XFD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5" width="9.42578125" style="23" customWidth="1"/>
    <col min="26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0.8</v>
      </c>
      <c r="L18" s="32"/>
      <c r="M18" s="32"/>
      <c r="N18" s="32"/>
      <c r="O18" s="32"/>
      <c r="P18" s="32"/>
      <c r="Q18" s="169">
        <v>2</v>
      </c>
      <c r="R18" s="34">
        <f>SUM(G18:P18)</f>
        <v>0.8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4.0999999999999996</v>
      </c>
      <c r="N19" s="39"/>
      <c r="O19" s="32"/>
      <c r="P19" s="40"/>
      <c r="Q19" s="169">
        <v>4.0999999999999996</v>
      </c>
      <c r="R19" s="34">
        <f t="shared" ref="R19:R80" si="1">SUM(G19:P19)</f>
        <v>4.0999999999999996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1.55</v>
      </c>
      <c r="O20" s="32"/>
      <c r="P20" s="40"/>
      <c r="Q20" s="169">
        <v>2.5</v>
      </c>
      <c r="R20" s="34">
        <f t="shared" si="1"/>
        <v>1.55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0.16</v>
      </c>
      <c r="O22" s="32"/>
      <c r="P22" s="32"/>
      <c r="Q22" s="169">
        <v>0.5</v>
      </c>
      <c r="R22" s="34">
        <f t="shared" si="1"/>
        <v>0.16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0.45</v>
      </c>
      <c r="N23" s="46"/>
      <c r="O23" s="32"/>
      <c r="P23" s="32"/>
      <c r="Q23" s="169">
        <v>0.8</v>
      </c>
      <c r="R23" s="34">
        <f t="shared" si="1"/>
        <v>0.45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1.36</v>
      </c>
      <c r="N24" s="46"/>
      <c r="O24" s="32"/>
      <c r="P24" s="32"/>
      <c r="Q24" s="169">
        <v>2</v>
      </c>
      <c r="R24" s="34">
        <f t="shared" si="1"/>
        <v>1.36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2.57</v>
      </c>
      <c r="O25" s="32"/>
      <c r="P25" s="32"/>
      <c r="Q25" s="169">
        <v>6</v>
      </c>
      <c r="R25" s="34">
        <f t="shared" si="1"/>
        <v>2.57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1.46</v>
      </c>
      <c r="N26" s="46"/>
      <c r="O26" s="32"/>
      <c r="P26" s="32"/>
      <c r="Q26" s="169">
        <v>2.4</v>
      </c>
      <c r="R26" s="34">
        <f t="shared" si="1"/>
        <v>1.46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3.94</v>
      </c>
      <c r="N27" s="46"/>
      <c r="O27" s="32"/>
      <c r="P27" s="32"/>
      <c r="Q27" s="169">
        <v>4.2</v>
      </c>
      <c r="R27" s="34">
        <f t="shared" si="1"/>
        <v>3.94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5.19</v>
      </c>
      <c r="N28" s="46"/>
      <c r="O28" s="32"/>
      <c r="P28" s="32"/>
      <c r="Q28" s="169">
        <v>5.6</v>
      </c>
      <c r="R28" s="34">
        <f t="shared" si="1"/>
        <v>5.19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0.26</v>
      </c>
      <c r="O29" s="32"/>
      <c r="P29" s="32"/>
      <c r="Q29" s="169">
        <v>0.6</v>
      </c>
      <c r="R29" s="34">
        <f t="shared" si="1"/>
        <v>0.26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1.78</v>
      </c>
      <c r="Q30" s="169">
        <v>2</v>
      </c>
      <c r="R30" s="34">
        <f t="shared" si="1"/>
        <v>1.78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1.2869999999999999</v>
      </c>
      <c r="O31" s="38"/>
      <c r="P31" s="39"/>
      <c r="Q31" s="169">
        <v>1.98</v>
      </c>
      <c r="R31" s="34">
        <f t="shared" si="1"/>
        <v>1.2869999999999999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3.2</v>
      </c>
      <c r="L34" s="32"/>
      <c r="M34" s="32"/>
      <c r="N34" s="32"/>
      <c r="O34" s="32"/>
      <c r="P34" s="32"/>
      <c r="Q34" s="169">
        <v>4</v>
      </c>
      <c r="R34" s="34">
        <f t="shared" si="1"/>
        <v>3.2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1.43</v>
      </c>
      <c r="P35" s="61"/>
      <c r="Q35" s="169">
        <v>2</v>
      </c>
      <c r="R35" s="34">
        <f t="shared" si="1"/>
        <v>1.43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4.71</v>
      </c>
      <c r="P36" s="64"/>
      <c r="Q36" s="169">
        <v>2</v>
      </c>
      <c r="R36" s="34">
        <f t="shared" si="1"/>
        <v>4.71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0.17</v>
      </c>
      <c r="M37" s="63"/>
      <c r="N37" s="64"/>
      <c r="O37" s="63"/>
      <c r="P37" s="64"/>
      <c r="Q37" s="169">
        <v>0.5</v>
      </c>
      <c r="R37" s="34">
        <f t="shared" si="1"/>
        <v>0.17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0.35</v>
      </c>
      <c r="M38" s="66"/>
      <c r="N38" s="67"/>
      <c r="O38" s="66"/>
      <c r="P38" s="67"/>
      <c r="Q38" s="169">
        <v>0.2</v>
      </c>
      <c r="R38" s="34">
        <f t="shared" si="1"/>
        <v>0.35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2.0299999999999998</v>
      </c>
      <c r="Q39" s="169">
        <v>3</v>
      </c>
      <c r="R39" s="34">
        <f t="shared" si="1"/>
        <v>2.0299999999999998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1.8120000000000001</v>
      </c>
      <c r="N40" s="202">
        <v>0.19800000000000001</v>
      </c>
      <c r="O40" s="202">
        <v>0.876</v>
      </c>
      <c r="P40" s="202">
        <v>0.97399999999999998</v>
      </c>
      <c r="Q40" s="169">
        <v>2.85</v>
      </c>
      <c r="R40" s="34">
        <f t="shared" si="1"/>
        <v>3.8600000000000003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2.5</v>
      </c>
      <c r="O45" s="34"/>
      <c r="P45" s="34"/>
      <c r="Q45" s="169">
        <v>5</v>
      </c>
      <c r="R45" s="34">
        <f t="shared" si="1"/>
        <v>2.5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0.01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0.01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37.67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37.67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32.5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32.5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0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0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0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0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4.28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4.28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2.41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2.41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2</v>
      </c>
      <c r="P63" s="117"/>
      <c r="Q63" s="169">
        <v>3</v>
      </c>
      <c r="R63" s="34">
        <f t="shared" si="1"/>
        <v>2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1.01092896</v>
      </c>
      <c r="K64" s="208">
        <v>1.6374346199999998</v>
      </c>
      <c r="L64" s="208">
        <v>1.5257354399999998</v>
      </c>
      <c r="M64" s="114"/>
      <c r="N64" s="113"/>
      <c r="O64" s="114"/>
      <c r="P64" s="113"/>
      <c r="Q64" s="169">
        <v>4.5</v>
      </c>
      <c r="R64" s="34">
        <f t="shared" si="1"/>
        <v>4.1740990199999999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4</v>
      </c>
      <c r="M67" s="97"/>
      <c r="N67" s="32"/>
      <c r="O67" s="97"/>
      <c r="P67" s="32"/>
      <c r="Q67" s="169">
        <v>8</v>
      </c>
      <c r="R67" s="34">
        <f t="shared" si="1"/>
        <v>4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10.76</v>
      </c>
      <c r="L68" s="39">
        <v>18.78</v>
      </c>
      <c r="M68" s="38">
        <v>9.09</v>
      </c>
      <c r="N68" s="39">
        <v>5.64</v>
      </c>
      <c r="O68" s="38"/>
      <c r="P68" s="39"/>
      <c r="Q68" s="169">
        <v>85</v>
      </c>
      <c r="R68" s="34">
        <f t="shared" si="1"/>
        <v>44.269999999999996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2.57</v>
      </c>
      <c r="Q79" s="169">
        <v>5</v>
      </c>
      <c r="R79" s="34">
        <f t="shared" si="1"/>
        <v>2.57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0.17</v>
      </c>
      <c r="Q80" s="169">
        <v>1</v>
      </c>
      <c r="R80" s="34">
        <f t="shared" si="1"/>
        <v>0.17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37.67</v>
      </c>
      <c r="H81" s="144">
        <f t="shared" si="2"/>
        <v>32.5</v>
      </c>
      <c r="I81" s="144">
        <f t="shared" si="2"/>
        <v>15.31</v>
      </c>
      <c r="J81" s="144">
        <f t="shared" si="2"/>
        <v>9.5109289600000011</v>
      </c>
      <c r="K81" s="144">
        <f t="shared" si="2"/>
        <v>21.447434619999999</v>
      </c>
      <c r="L81" s="144">
        <f t="shared" si="2"/>
        <v>24.825735440000003</v>
      </c>
      <c r="M81" s="144">
        <f t="shared" si="2"/>
        <v>31.402000000000001</v>
      </c>
      <c r="N81" s="144">
        <f t="shared" si="2"/>
        <v>14.164999999999999</v>
      </c>
      <c r="O81" s="144">
        <f t="shared" si="2"/>
        <v>39.015999999999998</v>
      </c>
      <c r="P81" s="144">
        <f t="shared" si="2"/>
        <v>31.224000000000004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37.67</v>
      </c>
      <c r="H82" s="144">
        <f t="shared" ref="H82:P82" si="3">H20+H22+H35+H38+H46+H47+H48+H71+H75+H78</f>
        <v>32.5</v>
      </c>
      <c r="I82" s="144">
        <f t="shared" si="3"/>
        <v>14</v>
      </c>
      <c r="J82" s="144">
        <f t="shared" si="3"/>
        <v>0.01</v>
      </c>
      <c r="K82" s="144">
        <f t="shared" si="3"/>
        <v>0.55000000000000004</v>
      </c>
      <c r="L82" s="144">
        <f t="shared" si="3"/>
        <v>0.35</v>
      </c>
      <c r="M82" s="144">
        <f t="shared" si="3"/>
        <v>0</v>
      </c>
      <c r="N82" s="144">
        <f t="shared" si="3"/>
        <v>1.71</v>
      </c>
      <c r="O82" s="144">
        <f t="shared" si="3"/>
        <v>1.43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37.67</v>
      </c>
      <c r="H83" s="144">
        <f>H82+G83</f>
        <v>70.17</v>
      </c>
      <c r="I83" s="144">
        <f t="shared" ref="I83:P83" si="4">I82+H83</f>
        <v>84.17</v>
      </c>
      <c r="J83" s="144">
        <f t="shared" si="4"/>
        <v>84.18</v>
      </c>
      <c r="K83" s="144">
        <f t="shared" si="4"/>
        <v>84.73</v>
      </c>
      <c r="L83" s="144">
        <f t="shared" si="4"/>
        <v>85.08</v>
      </c>
      <c r="M83" s="144">
        <f t="shared" si="4"/>
        <v>85.08</v>
      </c>
      <c r="N83" s="144">
        <f t="shared" si="4"/>
        <v>86.789999999999992</v>
      </c>
      <c r="O83" s="144">
        <f t="shared" si="4"/>
        <v>88.22</v>
      </c>
      <c r="P83" s="144">
        <f t="shared" si="4"/>
        <v>107.72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1.31</v>
      </c>
      <c r="J84" s="144">
        <f t="shared" si="5"/>
        <v>8.49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1.2869999999999999</v>
      </c>
      <c r="O84" s="144">
        <f t="shared" si="5"/>
        <v>30</v>
      </c>
      <c r="P84" s="144">
        <f t="shared" si="5"/>
        <v>4.2299999999999995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1.31</v>
      </c>
      <c r="J85" s="144">
        <f t="shared" si="6"/>
        <v>9.8000000000000007</v>
      </c>
      <c r="K85" s="144">
        <f t="shared" si="6"/>
        <v>14.3</v>
      </c>
      <c r="L85" s="144">
        <f t="shared" si="6"/>
        <v>14.3</v>
      </c>
      <c r="M85" s="144">
        <f t="shared" si="6"/>
        <v>15.3</v>
      </c>
      <c r="N85" s="144">
        <f t="shared" si="6"/>
        <v>16.587</v>
      </c>
      <c r="O85" s="144">
        <f t="shared" si="6"/>
        <v>46.587000000000003</v>
      </c>
      <c r="P85" s="144">
        <f t="shared" si="6"/>
        <v>50.817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1.01092896</v>
      </c>
      <c r="K86" s="144">
        <f t="shared" si="7"/>
        <v>16.397434619999999</v>
      </c>
      <c r="L86" s="144">
        <f t="shared" si="7"/>
        <v>24.475735440000001</v>
      </c>
      <c r="M86" s="144">
        <f t="shared" si="7"/>
        <v>30.402000000000001</v>
      </c>
      <c r="N86" s="144">
        <f t="shared" si="7"/>
        <v>11.167999999999999</v>
      </c>
      <c r="O86" s="144">
        <f t="shared" si="7"/>
        <v>7.5860000000000003</v>
      </c>
      <c r="P86" s="144">
        <f t="shared" si="7"/>
        <v>5.4939999999999998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37.67</v>
      </c>
      <c r="H87" s="144">
        <f t="shared" ref="H87:P87" si="8">H90</f>
        <v>70.17</v>
      </c>
      <c r="I87" s="144">
        <f t="shared" si="8"/>
        <v>85.48</v>
      </c>
      <c r="J87" s="144">
        <f t="shared" si="8"/>
        <v>94.990928960000005</v>
      </c>
      <c r="K87" s="144">
        <f t="shared" si="8"/>
        <v>116.43836358</v>
      </c>
      <c r="L87" s="144">
        <f t="shared" si="8"/>
        <v>141.26409902</v>
      </c>
      <c r="M87" s="144">
        <f t="shared" si="8"/>
        <v>172.66609901999999</v>
      </c>
      <c r="N87" s="144">
        <f t="shared" si="8"/>
        <v>186.83109901999998</v>
      </c>
      <c r="O87" s="144">
        <f t="shared" si="8"/>
        <v>225.84709901999997</v>
      </c>
      <c r="P87" s="144">
        <f t="shared" si="8"/>
        <v>257.07109901999996</v>
      </c>
      <c r="Q87" s="169"/>
      <c r="R87" s="34">
        <f>SUM(R18:R86)</f>
        <v>257.07109902000002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1.71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1.71</v>
      </c>
      <c r="O89" s="144">
        <f t="shared" si="10"/>
        <v>1.71</v>
      </c>
      <c r="P89" s="144">
        <f t="shared" si="10"/>
        <v>1.71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37.67</v>
      </c>
      <c r="H90" s="144">
        <f t="shared" ref="H90:P90" si="11">G90+H81</f>
        <v>70.17</v>
      </c>
      <c r="I90" s="144">
        <f t="shared" si="11"/>
        <v>85.48</v>
      </c>
      <c r="J90" s="144">
        <f t="shared" si="11"/>
        <v>94.990928960000005</v>
      </c>
      <c r="K90" s="144">
        <f t="shared" si="11"/>
        <v>116.43836358</v>
      </c>
      <c r="L90" s="144">
        <f t="shared" si="11"/>
        <v>141.26409902</v>
      </c>
      <c r="M90" s="144">
        <f t="shared" si="11"/>
        <v>172.66609901999999</v>
      </c>
      <c r="N90" s="144">
        <f t="shared" si="11"/>
        <v>186.83109901999998</v>
      </c>
      <c r="O90" s="144">
        <f t="shared" si="11"/>
        <v>225.84709901999997</v>
      </c>
      <c r="P90" s="144">
        <f t="shared" si="11"/>
        <v>257.07109901999996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-3.0000000000001137E-2</v>
      </c>
      <c r="H92" s="144">
        <f t="shared" ref="H92:P92" si="12">-H91+H81</f>
        <v>-5.2000000000000028</v>
      </c>
      <c r="I92" s="144">
        <f t="shared" si="12"/>
        <v>-22.39</v>
      </c>
      <c r="J92" s="144">
        <f t="shared" si="12"/>
        <v>-28.189071040000002</v>
      </c>
      <c r="K92" s="144">
        <f t="shared" si="12"/>
        <v>-16.252565380000004</v>
      </c>
      <c r="L92" s="144">
        <f t="shared" si="12"/>
        <v>-12.87426456</v>
      </c>
      <c r="M92" s="144">
        <f t="shared" si="12"/>
        <v>-6.2980000000000018</v>
      </c>
      <c r="N92" s="144">
        <f t="shared" si="12"/>
        <v>-23.535000000000004</v>
      </c>
      <c r="O92" s="144">
        <f t="shared" si="12"/>
        <v>1.3159999999999954</v>
      </c>
      <c r="P92" s="144">
        <f t="shared" si="12"/>
        <v>-6.4759999999999991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-119.92890097999998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37.67</v>
      </c>
      <c r="H94" s="32">
        <f t="shared" ref="H94:P94" si="13">H20+H22+H33+H35+H38+H46+H47+H48</f>
        <v>32.5</v>
      </c>
      <c r="I94" s="32">
        <f t="shared" si="13"/>
        <v>0</v>
      </c>
      <c r="J94" s="32">
        <f t="shared" si="13"/>
        <v>0.01</v>
      </c>
      <c r="K94" s="32">
        <f t="shared" si="13"/>
        <v>0</v>
      </c>
      <c r="L94" s="32">
        <f t="shared" si="13"/>
        <v>0.35</v>
      </c>
      <c r="M94" s="32">
        <f t="shared" si="13"/>
        <v>0</v>
      </c>
      <c r="N94" s="32">
        <f t="shared" si="13"/>
        <v>1.71</v>
      </c>
      <c r="O94" s="32">
        <f t="shared" si="13"/>
        <v>1.43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37.67</v>
      </c>
      <c r="H95" s="32">
        <f>H94+G95</f>
        <v>70.17</v>
      </c>
      <c r="I95" s="32">
        <f t="shared" ref="I95:P95" si="14">I94+H95</f>
        <v>70.17</v>
      </c>
      <c r="J95" s="32">
        <f t="shared" si="14"/>
        <v>70.180000000000007</v>
      </c>
      <c r="K95" s="32">
        <f t="shared" si="14"/>
        <v>70.180000000000007</v>
      </c>
      <c r="L95" s="32">
        <f t="shared" si="14"/>
        <v>70.53</v>
      </c>
      <c r="M95" s="32">
        <f t="shared" si="14"/>
        <v>70.53</v>
      </c>
      <c r="N95" s="32">
        <f t="shared" si="14"/>
        <v>72.239999999999995</v>
      </c>
      <c r="O95" s="32">
        <f t="shared" si="14"/>
        <v>73.67</v>
      </c>
      <c r="P95" s="32">
        <f t="shared" si="14"/>
        <v>73.67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1.2869999999999999</v>
      </c>
      <c r="O96" s="32">
        <f t="shared" si="15"/>
        <v>0</v>
      </c>
      <c r="P96" s="32">
        <f t="shared" si="15"/>
        <v>4.2299999999999995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1.2869999999999999</v>
      </c>
      <c r="O97" s="32">
        <f t="shared" si="16"/>
        <v>1.2869999999999999</v>
      </c>
      <c r="P97" s="32">
        <f t="shared" si="16"/>
        <v>5.5169999999999995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37.67</v>
      </c>
      <c r="H98" s="32">
        <f t="shared" ref="H98:P98" si="17">SUM(H18:H48)</f>
        <v>32.5</v>
      </c>
      <c r="I98" s="32">
        <f t="shared" si="17"/>
        <v>0</v>
      </c>
      <c r="J98" s="32">
        <f t="shared" si="17"/>
        <v>0.01</v>
      </c>
      <c r="K98" s="32">
        <f t="shared" si="17"/>
        <v>4</v>
      </c>
      <c r="L98" s="32">
        <f t="shared" si="17"/>
        <v>0.52</v>
      </c>
      <c r="M98" s="32">
        <f t="shared" si="17"/>
        <v>21.312000000000001</v>
      </c>
      <c r="N98" s="32">
        <f t="shared" si="17"/>
        <v>8.5249999999999986</v>
      </c>
      <c r="O98" s="32">
        <f t="shared" si="17"/>
        <v>7.016</v>
      </c>
      <c r="P98" s="32">
        <f t="shared" si="17"/>
        <v>8.9840000000000018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37.67</v>
      </c>
      <c r="H99" s="32">
        <f>H98+G99</f>
        <v>70.17</v>
      </c>
      <c r="I99" s="32">
        <f t="shared" ref="I99:P99" si="18">I98+H99</f>
        <v>70.17</v>
      </c>
      <c r="J99" s="32">
        <f t="shared" si="18"/>
        <v>70.180000000000007</v>
      </c>
      <c r="K99" s="32">
        <f t="shared" si="18"/>
        <v>74.180000000000007</v>
      </c>
      <c r="L99" s="32">
        <f t="shared" si="18"/>
        <v>74.7</v>
      </c>
      <c r="M99" s="32">
        <f t="shared" si="18"/>
        <v>96.012</v>
      </c>
      <c r="N99" s="32">
        <f t="shared" si="18"/>
        <v>104.53700000000001</v>
      </c>
      <c r="O99" s="32">
        <f t="shared" si="18"/>
        <v>111.55300000000001</v>
      </c>
      <c r="P99" s="32">
        <f t="shared" si="18"/>
        <v>120.53700000000001</v>
      </c>
      <c r="Q99" s="151">
        <f>P99-R99</f>
        <v>-19.462999999999994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1.71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1.71</v>
      </c>
      <c r="O101" s="32">
        <f t="shared" si="20"/>
        <v>1.71</v>
      </c>
      <c r="P101" s="32">
        <f t="shared" si="20"/>
        <v>1.71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1492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73" zoomScale="80" zoomScaleNormal="80" zoomScaleSheetLayoutView="80" workbookViewId="0">
      <selection activeCell="A73" sqref="A1:XFD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30" width="9.42578125" style="23" customWidth="1"/>
    <col min="31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0.75</v>
      </c>
      <c r="L18" s="32"/>
      <c r="M18" s="32"/>
      <c r="N18" s="32"/>
      <c r="O18" s="32"/>
      <c r="P18" s="32"/>
      <c r="Q18" s="169">
        <v>2</v>
      </c>
      <c r="R18" s="34">
        <f>SUM(G18:P18)</f>
        <v>0.75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3.8</v>
      </c>
      <c r="N19" s="39"/>
      <c r="O19" s="32"/>
      <c r="P19" s="40"/>
      <c r="Q19" s="169">
        <v>4.0999999999999996</v>
      </c>
      <c r="R19" s="34">
        <f t="shared" ref="R19:R80" si="1">SUM(G19:P19)</f>
        <v>3.8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1.53</v>
      </c>
      <c r="O20" s="32"/>
      <c r="P20" s="40"/>
      <c r="Q20" s="169">
        <v>2.5</v>
      </c>
      <c r="R20" s="34">
        <f t="shared" si="1"/>
        <v>1.53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0.13700000000000001</v>
      </c>
      <c r="O22" s="32"/>
      <c r="P22" s="32"/>
      <c r="Q22" s="169">
        <v>0.5</v>
      </c>
      <c r="R22" s="34">
        <f t="shared" si="1"/>
        <v>0.13700000000000001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0.435</v>
      </c>
      <c r="N23" s="46"/>
      <c r="O23" s="32"/>
      <c r="P23" s="32"/>
      <c r="Q23" s="169">
        <v>0.8</v>
      </c>
      <c r="R23" s="34">
        <f t="shared" si="1"/>
        <v>0.435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1.33</v>
      </c>
      <c r="N24" s="46"/>
      <c r="O24" s="32"/>
      <c r="P24" s="32"/>
      <c r="Q24" s="169">
        <v>2</v>
      </c>
      <c r="R24" s="34">
        <f t="shared" si="1"/>
        <v>1.33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2.6</v>
      </c>
      <c r="O25" s="32"/>
      <c r="P25" s="32"/>
      <c r="Q25" s="169">
        <v>6</v>
      </c>
      <c r="R25" s="34">
        <f t="shared" si="1"/>
        <v>2.6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1.54</v>
      </c>
      <c r="N26" s="46"/>
      <c r="O26" s="32"/>
      <c r="P26" s="32"/>
      <c r="Q26" s="169">
        <v>2.4</v>
      </c>
      <c r="R26" s="34">
        <f t="shared" si="1"/>
        <v>1.54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4</v>
      </c>
      <c r="N27" s="46"/>
      <c r="O27" s="32"/>
      <c r="P27" s="32"/>
      <c r="Q27" s="169">
        <v>4.2</v>
      </c>
      <c r="R27" s="34">
        <f t="shared" si="1"/>
        <v>4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5.3</v>
      </c>
      <c r="N28" s="46"/>
      <c r="O28" s="32"/>
      <c r="P28" s="32"/>
      <c r="Q28" s="169">
        <v>5.6</v>
      </c>
      <c r="R28" s="34">
        <f t="shared" si="1"/>
        <v>5.3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0.23</v>
      </c>
      <c r="O29" s="32"/>
      <c r="P29" s="32"/>
      <c r="Q29" s="169">
        <v>0.6</v>
      </c>
      <c r="R29" s="34">
        <f t="shared" si="1"/>
        <v>0.23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1.85</v>
      </c>
      <c r="Q30" s="169">
        <v>2</v>
      </c>
      <c r="R30" s="34">
        <f t="shared" si="1"/>
        <v>1.85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0.56999999999999995</v>
      </c>
      <c r="O31" s="38"/>
      <c r="P31" s="39"/>
      <c r="Q31" s="169">
        <v>1.98</v>
      </c>
      <c r="R31" s="34">
        <f t="shared" si="1"/>
        <v>0.56999999999999995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3.25</v>
      </c>
      <c r="L34" s="32"/>
      <c r="M34" s="32"/>
      <c r="N34" s="32"/>
      <c r="O34" s="32"/>
      <c r="P34" s="32"/>
      <c r="Q34" s="169">
        <v>4</v>
      </c>
      <c r="R34" s="34">
        <f t="shared" si="1"/>
        <v>3.25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1.43</v>
      </c>
      <c r="P35" s="61"/>
      <c r="Q35" s="169">
        <v>2</v>
      </c>
      <c r="R35" s="34">
        <f t="shared" si="1"/>
        <v>1.43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4.3499999999999996</v>
      </c>
      <c r="P36" s="64"/>
      <c r="Q36" s="169">
        <v>2</v>
      </c>
      <c r="R36" s="34">
        <f t="shared" si="1"/>
        <v>4.3499999999999996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0.17</v>
      </c>
      <c r="M37" s="63"/>
      <c r="N37" s="64"/>
      <c r="O37" s="63"/>
      <c r="P37" s="64"/>
      <c r="Q37" s="169">
        <v>0.5</v>
      </c>
      <c r="R37" s="34">
        <f t="shared" si="1"/>
        <v>0.17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0.51</v>
      </c>
      <c r="M38" s="66"/>
      <c r="N38" s="67"/>
      <c r="O38" s="66"/>
      <c r="P38" s="67"/>
      <c r="Q38" s="169">
        <v>0.2</v>
      </c>
      <c r="R38" s="34">
        <f t="shared" si="1"/>
        <v>0.51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1.97</v>
      </c>
      <c r="Q39" s="169">
        <v>3</v>
      </c>
      <c r="R39" s="34">
        <f t="shared" si="1"/>
        <v>1.97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1.7789999999999999</v>
      </c>
      <c r="N40" s="202">
        <v>0.185</v>
      </c>
      <c r="O40" s="202">
        <v>0.876</v>
      </c>
      <c r="P40" s="202">
        <v>0.97399999999999998</v>
      </c>
      <c r="Q40" s="169">
        <v>2.85</v>
      </c>
      <c r="R40" s="34">
        <f t="shared" si="1"/>
        <v>3.8140000000000001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2.5</v>
      </c>
      <c r="O45" s="34"/>
      <c r="P45" s="34"/>
      <c r="Q45" s="169">
        <v>5</v>
      </c>
      <c r="R45" s="34">
        <f t="shared" si="1"/>
        <v>2.5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37.74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37.74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32.67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32.67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8.33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8.33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0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0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4.3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4.3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2.4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2.4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2.6</v>
      </c>
      <c r="P63" s="117"/>
      <c r="Q63" s="169">
        <v>3</v>
      </c>
      <c r="R63" s="34">
        <f t="shared" si="1"/>
        <v>2.6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0.98112798000000001</v>
      </c>
      <c r="K64" s="208">
        <v>1.6402683600000001</v>
      </c>
      <c r="L64" s="208">
        <v>1.5090444000000001</v>
      </c>
      <c r="M64" s="114"/>
      <c r="N64" s="113"/>
      <c r="O64" s="114"/>
      <c r="P64" s="113"/>
      <c r="Q64" s="169">
        <v>4.5</v>
      </c>
      <c r="R64" s="34">
        <f t="shared" si="1"/>
        <v>4.1304407400000001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4</v>
      </c>
      <c r="M67" s="97"/>
      <c r="N67" s="32"/>
      <c r="O67" s="97"/>
      <c r="P67" s="32"/>
      <c r="Q67" s="169">
        <v>8</v>
      </c>
      <c r="R67" s="34">
        <f t="shared" si="1"/>
        <v>4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10.76</v>
      </c>
      <c r="L68" s="39">
        <v>18.78</v>
      </c>
      <c r="M68" s="38">
        <v>9.09</v>
      </c>
      <c r="N68" s="39">
        <v>5.64</v>
      </c>
      <c r="O68" s="38"/>
      <c r="P68" s="39"/>
      <c r="Q68" s="169">
        <v>85</v>
      </c>
      <c r="R68" s="34">
        <f t="shared" si="1"/>
        <v>44.269999999999996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2.57</v>
      </c>
      <c r="Q79" s="169">
        <v>5</v>
      </c>
      <c r="R79" s="34">
        <f t="shared" si="1"/>
        <v>2.57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0.17</v>
      </c>
      <c r="Q80" s="169">
        <v>1</v>
      </c>
      <c r="R80" s="34">
        <f t="shared" si="1"/>
        <v>0.17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37.74</v>
      </c>
      <c r="H81" s="144">
        <f t="shared" si="2"/>
        <v>32.67</v>
      </c>
      <c r="I81" s="144">
        <f t="shared" si="2"/>
        <v>23.64</v>
      </c>
      <c r="J81" s="144">
        <f t="shared" si="2"/>
        <v>9.4811279800000001</v>
      </c>
      <c r="K81" s="144">
        <f t="shared" si="2"/>
        <v>21.450268359999999</v>
      </c>
      <c r="L81" s="144">
        <f t="shared" si="2"/>
        <v>24.969044400000001</v>
      </c>
      <c r="M81" s="144">
        <f t="shared" si="2"/>
        <v>31.274000000000001</v>
      </c>
      <c r="N81" s="144">
        <f t="shared" si="2"/>
        <v>13.391999999999999</v>
      </c>
      <c r="O81" s="144">
        <f t="shared" si="2"/>
        <v>39.256</v>
      </c>
      <c r="P81" s="144">
        <f t="shared" si="2"/>
        <v>31.234000000000002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37.74</v>
      </c>
      <c r="H82" s="144">
        <f t="shared" ref="H82:P82" si="3">H20+H22+H35+H38+H46+H47+H48+H71+H75+H78</f>
        <v>32.67</v>
      </c>
      <c r="I82" s="144">
        <f t="shared" si="3"/>
        <v>14</v>
      </c>
      <c r="J82" s="144">
        <f t="shared" si="3"/>
        <v>0</v>
      </c>
      <c r="K82" s="144">
        <f t="shared" si="3"/>
        <v>0.55000000000000004</v>
      </c>
      <c r="L82" s="144">
        <f t="shared" si="3"/>
        <v>0.51</v>
      </c>
      <c r="M82" s="144">
        <f t="shared" si="3"/>
        <v>0</v>
      </c>
      <c r="N82" s="144">
        <f t="shared" si="3"/>
        <v>1.667</v>
      </c>
      <c r="O82" s="144">
        <f t="shared" si="3"/>
        <v>1.43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37.74</v>
      </c>
      <c r="H83" s="144">
        <f>H82+G83</f>
        <v>70.41</v>
      </c>
      <c r="I83" s="144">
        <f t="shared" ref="I83:P83" si="4">I82+H83</f>
        <v>84.41</v>
      </c>
      <c r="J83" s="144">
        <f t="shared" si="4"/>
        <v>84.41</v>
      </c>
      <c r="K83" s="144">
        <f t="shared" si="4"/>
        <v>84.96</v>
      </c>
      <c r="L83" s="144">
        <f t="shared" si="4"/>
        <v>85.47</v>
      </c>
      <c r="M83" s="144">
        <f t="shared" si="4"/>
        <v>85.47</v>
      </c>
      <c r="N83" s="144">
        <f t="shared" si="4"/>
        <v>87.137</v>
      </c>
      <c r="O83" s="144">
        <f t="shared" si="4"/>
        <v>88.567000000000007</v>
      </c>
      <c r="P83" s="144">
        <f t="shared" si="4"/>
        <v>108.06700000000001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9.64</v>
      </c>
      <c r="J84" s="144">
        <f t="shared" si="5"/>
        <v>8.5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0.56999999999999995</v>
      </c>
      <c r="O84" s="144">
        <f t="shared" si="5"/>
        <v>30</v>
      </c>
      <c r="P84" s="144">
        <f t="shared" si="5"/>
        <v>4.17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9.64</v>
      </c>
      <c r="J85" s="144">
        <f t="shared" si="6"/>
        <v>18.14</v>
      </c>
      <c r="K85" s="144">
        <f t="shared" si="6"/>
        <v>22.64</v>
      </c>
      <c r="L85" s="144">
        <f t="shared" si="6"/>
        <v>22.64</v>
      </c>
      <c r="M85" s="144">
        <f t="shared" si="6"/>
        <v>23.64</v>
      </c>
      <c r="N85" s="144">
        <f t="shared" si="6"/>
        <v>24.21</v>
      </c>
      <c r="O85" s="144">
        <f t="shared" si="6"/>
        <v>54.21</v>
      </c>
      <c r="P85" s="144">
        <f t="shared" si="6"/>
        <v>58.38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0.98112798000000001</v>
      </c>
      <c r="K86" s="144">
        <f t="shared" si="7"/>
        <v>16.400268359999998</v>
      </c>
      <c r="L86" s="144">
        <f t="shared" si="7"/>
        <v>24.459044400000003</v>
      </c>
      <c r="M86" s="144">
        <f t="shared" si="7"/>
        <v>30.274000000000001</v>
      </c>
      <c r="N86" s="144">
        <f t="shared" si="7"/>
        <v>11.155000000000001</v>
      </c>
      <c r="O86" s="144">
        <f t="shared" si="7"/>
        <v>7.8260000000000005</v>
      </c>
      <c r="P86" s="144">
        <f t="shared" si="7"/>
        <v>5.5640000000000001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37.74</v>
      </c>
      <c r="H87" s="144">
        <f t="shared" ref="H87:P87" si="8">H90</f>
        <v>70.41</v>
      </c>
      <c r="I87" s="144">
        <f t="shared" si="8"/>
        <v>94.05</v>
      </c>
      <c r="J87" s="144">
        <f t="shared" si="8"/>
        <v>103.53112797999999</v>
      </c>
      <c r="K87" s="144">
        <f t="shared" si="8"/>
        <v>124.98139633999999</v>
      </c>
      <c r="L87" s="144">
        <f t="shared" si="8"/>
        <v>149.95044073999998</v>
      </c>
      <c r="M87" s="144">
        <f t="shared" si="8"/>
        <v>181.22444073999998</v>
      </c>
      <c r="N87" s="144">
        <f t="shared" si="8"/>
        <v>194.61644073999997</v>
      </c>
      <c r="O87" s="144">
        <f t="shared" si="8"/>
        <v>233.87244073999997</v>
      </c>
      <c r="P87" s="144">
        <f t="shared" si="8"/>
        <v>265.10644073999998</v>
      </c>
      <c r="Q87" s="169"/>
      <c r="R87" s="34">
        <f>SUM(R18:R86)</f>
        <v>265.10644074000004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1.667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1.667</v>
      </c>
      <c r="O89" s="144">
        <f t="shared" si="10"/>
        <v>1.667</v>
      </c>
      <c r="P89" s="144">
        <f t="shared" si="10"/>
        <v>1.667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37.74</v>
      </c>
      <c r="H90" s="144">
        <f t="shared" ref="H90:P90" si="11">G90+H81</f>
        <v>70.41</v>
      </c>
      <c r="I90" s="144">
        <f t="shared" si="11"/>
        <v>94.05</v>
      </c>
      <c r="J90" s="144">
        <f t="shared" si="11"/>
        <v>103.53112797999999</v>
      </c>
      <c r="K90" s="144">
        <f t="shared" si="11"/>
        <v>124.98139633999999</v>
      </c>
      <c r="L90" s="144">
        <f t="shared" si="11"/>
        <v>149.95044073999998</v>
      </c>
      <c r="M90" s="144">
        <f t="shared" si="11"/>
        <v>181.22444073999998</v>
      </c>
      <c r="N90" s="144">
        <f t="shared" si="11"/>
        <v>194.61644073999997</v>
      </c>
      <c r="O90" s="144">
        <f t="shared" si="11"/>
        <v>233.87244073999997</v>
      </c>
      <c r="P90" s="144">
        <f t="shared" si="11"/>
        <v>265.10644073999998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3.9999999999999147E-2</v>
      </c>
      <c r="H92" s="144">
        <f t="shared" ref="H92:P92" si="12">-H91+H81</f>
        <v>-5.0300000000000011</v>
      </c>
      <c r="I92" s="144">
        <f t="shared" si="12"/>
        <v>-14.060000000000002</v>
      </c>
      <c r="J92" s="144">
        <f t="shared" si="12"/>
        <v>-28.218872020000003</v>
      </c>
      <c r="K92" s="144">
        <f t="shared" si="12"/>
        <v>-16.249731640000004</v>
      </c>
      <c r="L92" s="144">
        <f t="shared" si="12"/>
        <v>-12.730955600000001</v>
      </c>
      <c r="M92" s="144">
        <f t="shared" si="12"/>
        <v>-6.4260000000000019</v>
      </c>
      <c r="N92" s="144">
        <f t="shared" si="12"/>
        <v>-24.308000000000003</v>
      </c>
      <c r="O92" s="144">
        <f t="shared" si="12"/>
        <v>1.5559999999999974</v>
      </c>
      <c r="P92" s="144">
        <f t="shared" si="12"/>
        <v>-6.4660000000000011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-111.89355925999996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37.74</v>
      </c>
      <c r="H94" s="32">
        <f t="shared" ref="H94:P94" si="13">H20+H22+H33+H35+H38+H46+H47+H48</f>
        <v>32.67</v>
      </c>
      <c r="I94" s="32">
        <f t="shared" si="13"/>
        <v>0</v>
      </c>
      <c r="J94" s="32">
        <f t="shared" si="13"/>
        <v>0</v>
      </c>
      <c r="K94" s="32">
        <f t="shared" si="13"/>
        <v>0</v>
      </c>
      <c r="L94" s="32">
        <f t="shared" si="13"/>
        <v>0.51</v>
      </c>
      <c r="M94" s="32">
        <f t="shared" si="13"/>
        <v>0</v>
      </c>
      <c r="N94" s="32">
        <f t="shared" si="13"/>
        <v>1.667</v>
      </c>
      <c r="O94" s="32">
        <f t="shared" si="13"/>
        <v>1.43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37.74</v>
      </c>
      <c r="H95" s="32">
        <f>H94+G95</f>
        <v>70.41</v>
      </c>
      <c r="I95" s="32">
        <f t="shared" ref="I95:P95" si="14">I94+H95</f>
        <v>70.41</v>
      </c>
      <c r="J95" s="32">
        <f t="shared" si="14"/>
        <v>70.41</v>
      </c>
      <c r="K95" s="32">
        <f t="shared" si="14"/>
        <v>70.41</v>
      </c>
      <c r="L95" s="32">
        <f t="shared" si="14"/>
        <v>70.92</v>
      </c>
      <c r="M95" s="32">
        <f t="shared" si="14"/>
        <v>70.92</v>
      </c>
      <c r="N95" s="32">
        <f t="shared" si="14"/>
        <v>72.587000000000003</v>
      </c>
      <c r="O95" s="32">
        <f t="shared" si="14"/>
        <v>74.01700000000001</v>
      </c>
      <c r="P95" s="32">
        <f t="shared" si="14"/>
        <v>74.01700000000001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0.56999999999999995</v>
      </c>
      <c r="O96" s="32">
        <f t="shared" si="15"/>
        <v>0</v>
      </c>
      <c r="P96" s="32">
        <f t="shared" si="15"/>
        <v>4.17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0.56999999999999995</v>
      </c>
      <c r="O97" s="32">
        <f t="shared" si="16"/>
        <v>0.56999999999999995</v>
      </c>
      <c r="P97" s="32">
        <f t="shared" si="16"/>
        <v>4.74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37.74</v>
      </c>
      <c r="H98" s="32">
        <f t="shared" ref="H98:P98" si="17">SUM(H18:H48)</f>
        <v>32.67</v>
      </c>
      <c r="I98" s="32">
        <f t="shared" si="17"/>
        <v>0</v>
      </c>
      <c r="J98" s="32">
        <f t="shared" si="17"/>
        <v>0</v>
      </c>
      <c r="K98" s="32">
        <f t="shared" si="17"/>
        <v>4</v>
      </c>
      <c r="L98" s="32">
        <f t="shared" si="17"/>
        <v>0.68</v>
      </c>
      <c r="M98" s="32">
        <f t="shared" si="17"/>
        <v>21.184000000000001</v>
      </c>
      <c r="N98" s="32">
        <f t="shared" si="17"/>
        <v>7.7520000000000007</v>
      </c>
      <c r="O98" s="32">
        <f t="shared" si="17"/>
        <v>6.6559999999999997</v>
      </c>
      <c r="P98" s="32">
        <f t="shared" si="17"/>
        <v>8.9939999999999998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37.74</v>
      </c>
      <c r="H99" s="32">
        <f>H98+G99</f>
        <v>70.41</v>
      </c>
      <c r="I99" s="32">
        <f t="shared" ref="I99:P99" si="18">I98+H99</f>
        <v>70.41</v>
      </c>
      <c r="J99" s="32">
        <f t="shared" si="18"/>
        <v>70.41</v>
      </c>
      <c r="K99" s="32">
        <f t="shared" si="18"/>
        <v>74.41</v>
      </c>
      <c r="L99" s="32">
        <f t="shared" si="18"/>
        <v>75.09</v>
      </c>
      <c r="M99" s="32">
        <f t="shared" si="18"/>
        <v>96.274000000000001</v>
      </c>
      <c r="N99" s="32">
        <f t="shared" si="18"/>
        <v>104.026</v>
      </c>
      <c r="O99" s="32">
        <f t="shared" si="18"/>
        <v>110.682</v>
      </c>
      <c r="P99" s="32">
        <f t="shared" si="18"/>
        <v>119.676</v>
      </c>
      <c r="Q99" s="151">
        <f>P99-R99</f>
        <v>-20.323999999999998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1.667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1.667</v>
      </c>
      <c r="O101" s="32">
        <f t="shared" si="20"/>
        <v>1.667</v>
      </c>
      <c r="P101" s="32">
        <f t="shared" si="20"/>
        <v>1.667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1484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73" zoomScale="80" zoomScaleNormal="80" zoomScaleSheetLayoutView="80" workbookViewId="0">
      <selection activeCell="A73" sqref="A1:XFD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8" width="9.42578125" style="23" customWidth="1"/>
    <col min="29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0.75</v>
      </c>
      <c r="L18" s="32"/>
      <c r="M18" s="32"/>
      <c r="N18" s="32"/>
      <c r="O18" s="32"/>
      <c r="P18" s="32"/>
      <c r="Q18" s="169">
        <v>2</v>
      </c>
      <c r="R18" s="34">
        <f>SUM(G18:P18)</f>
        <v>0.75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3.86</v>
      </c>
      <c r="N19" s="39"/>
      <c r="O19" s="32"/>
      <c r="P19" s="40"/>
      <c r="Q19" s="169">
        <v>4.0999999999999996</v>
      </c>
      <c r="R19" s="34">
        <f t="shared" ref="R19:R80" si="1">SUM(G19:P19)</f>
        <v>3.86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1.42</v>
      </c>
      <c r="O20" s="32"/>
      <c r="P20" s="40"/>
      <c r="Q20" s="169">
        <v>2.5</v>
      </c>
      <c r="R20" s="34">
        <f t="shared" si="1"/>
        <v>1.42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0.11799999999999999</v>
      </c>
      <c r="O22" s="32"/>
      <c r="P22" s="32"/>
      <c r="Q22" s="169">
        <v>0.5</v>
      </c>
      <c r="R22" s="34">
        <f t="shared" si="1"/>
        <v>0.11799999999999999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0.41499999999999998</v>
      </c>
      <c r="N23" s="46"/>
      <c r="O23" s="32"/>
      <c r="P23" s="32"/>
      <c r="Q23" s="169">
        <v>0.8</v>
      </c>
      <c r="R23" s="34">
        <f t="shared" si="1"/>
        <v>0.41499999999999998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1.34</v>
      </c>
      <c r="N24" s="46"/>
      <c r="O24" s="32"/>
      <c r="P24" s="32"/>
      <c r="Q24" s="169">
        <v>2</v>
      </c>
      <c r="R24" s="34">
        <f t="shared" si="1"/>
        <v>1.34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2.58</v>
      </c>
      <c r="O25" s="32"/>
      <c r="P25" s="32"/>
      <c r="Q25" s="169">
        <v>6</v>
      </c>
      <c r="R25" s="34">
        <f t="shared" si="1"/>
        <v>2.58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1.5</v>
      </c>
      <c r="N26" s="46"/>
      <c r="O26" s="32"/>
      <c r="P26" s="32"/>
      <c r="Q26" s="169">
        <v>2.4</v>
      </c>
      <c r="R26" s="34">
        <f t="shared" si="1"/>
        <v>1.5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4</v>
      </c>
      <c r="N27" s="46"/>
      <c r="O27" s="32"/>
      <c r="P27" s="32"/>
      <c r="Q27" s="169">
        <v>4.2</v>
      </c>
      <c r="R27" s="34">
        <f t="shared" si="1"/>
        <v>4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5.23</v>
      </c>
      <c r="N28" s="46"/>
      <c r="O28" s="32"/>
      <c r="P28" s="32"/>
      <c r="Q28" s="169">
        <v>5.6</v>
      </c>
      <c r="R28" s="34">
        <f t="shared" si="1"/>
        <v>5.23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0.23</v>
      </c>
      <c r="O29" s="32"/>
      <c r="P29" s="32"/>
      <c r="Q29" s="169">
        <v>0.6</v>
      </c>
      <c r="R29" s="34">
        <f t="shared" si="1"/>
        <v>0.23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1.887</v>
      </c>
      <c r="Q30" s="169">
        <v>2</v>
      </c>
      <c r="R30" s="34">
        <f t="shared" si="1"/>
        <v>1.887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0.95</v>
      </c>
      <c r="O31" s="38"/>
      <c r="P31" s="39"/>
      <c r="Q31" s="169">
        <v>1.98</v>
      </c>
      <c r="R31" s="34">
        <f t="shared" si="1"/>
        <v>0.95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3.39</v>
      </c>
      <c r="L34" s="32"/>
      <c r="M34" s="32"/>
      <c r="N34" s="32"/>
      <c r="O34" s="32"/>
      <c r="P34" s="32"/>
      <c r="Q34" s="169">
        <v>4</v>
      </c>
      <c r="R34" s="34">
        <f t="shared" si="1"/>
        <v>3.39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1.29</v>
      </c>
      <c r="P35" s="61"/>
      <c r="Q35" s="169">
        <v>2</v>
      </c>
      <c r="R35" s="34">
        <f t="shared" si="1"/>
        <v>1.29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4.3099999999999996</v>
      </c>
      <c r="P36" s="64"/>
      <c r="Q36" s="169">
        <v>2</v>
      </c>
      <c r="R36" s="34">
        <f t="shared" si="1"/>
        <v>4.3099999999999996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0.15</v>
      </c>
      <c r="M37" s="63"/>
      <c r="N37" s="64"/>
      <c r="O37" s="63"/>
      <c r="P37" s="64"/>
      <c r="Q37" s="169">
        <v>0.5</v>
      </c>
      <c r="R37" s="34">
        <f t="shared" si="1"/>
        <v>0.15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0.51</v>
      </c>
      <c r="M38" s="66"/>
      <c r="N38" s="67"/>
      <c r="O38" s="66"/>
      <c r="P38" s="67"/>
      <c r="Q38" s="169">
        <v>0.2</v>
      </c>
      <c r="R38" s="34">
        <f t="shared" si="1"/>
        <v>0.51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1.75</v>
      </c>
      <c r="Q39" s="169">
        <v>3</v>
      </c>
      <c r="R39" s="34">
        <f t="shared" si="1"/>
        <v>1.75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1.577</v>
      </c>
      <c r="N40" s="202">
        <v>0.17199999999999999</v>
      </c>
      <c r="O40" s="202">
        <v>0.876</v>
      </c>
      <c r="P40" s="202">
        <v>1.0720000000000001</v>
      </c>
      <c r="Q40" s="169">
        <v>2.85</v>
      </c>
      <c r="R40" s="34">
        <f t="shared" si="1"/>
        <v>3.6970000000000001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2.5</v>
      </c>
      <c r="O45" s="34"/>
      <c r="P45" s="34"/>
      <c r="Q45" s="169">
        <v>5</v>
      </c>
      <c r="R45" s="34">
        <f t="shared" si="1"/>
        <v>2.5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37.03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37.03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31.14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31.14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7.8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7.8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0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0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4.2699999999999996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4.2699999999999996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2.4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2.4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2.2999999999999998</v>
      </c>
      <c r="P63" s="117"/>
      <c r="Q63" s="169">
        <v>3</v>
      </c>
      <c r="R63" s="34">
        <f t="shared" si="1"/>
        <v>2.2999999999999998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0.96560468999999993</v>
      </c>
      <c r="K64" s="208">
        <v>1.5927331499999999</v>
      </c>
      <c r="L64" s="208">
        <v>1.4653394099999999</v>
      </c>
      <c r="M64" s="114"/>
      <c r="N64" s="113"/>
      <c r="O64" s="114"/>
      <c r="P64" s="113"/>
      <c r="Q64" s="169">
        <v>4.5</v>
      </c>
      <c r="R64" s="34">
        <f t="shared" si="1"/>
        <v>4.0236772500000004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5</v>
      </c>
      <c r="M67" s="97"/>
      <c r="N67" s="32"/>
      <c r="O67" s="97"/>
      <c r="P67" s="32"/>
      <c r="Q67" s="169">
        <v>8</v>
      </c>
      <c r="R67" s="34">
        <f t="shared" si="1"/>
        <v>5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10.76</v>
      </c>
      <c r="L68" s="39">
        <v>18.78</v>
      </c>
      <c r="M68" s="38">
        <v>9.09</v>
      </c>
      <c r="N68" s="39">
        <v>5.64</v>
      </c>
      <c r="O68" s="38"/>
      <c r="P68" s="39"/>
      <c r="Q68" s="169">
        <v>85</v>
      </c>
      <c r="R68" s="34">
        <f t="shared" si="1"/>
        <v>44.269999999999996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2.57</v>
      </c>
      <c r="Q79" s="169">
        <v>5</v>
      </c>
      <c r="R79" s="34">
        <f t="shared" si="1"/>
        <v>2.57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0.17</v>
      </c>
      <c r="Q80" s="169">
        <v>1</v>
      </c>
      <c r="R80" s="34">
        <f t="shared" si="1"/>
        <v>0.17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37.03</v>
      </c>
      <c r="H81" s="144">
        <f t="shared" si="2"/>
        <v>31.14</v>
      </c>
      <c r="I81" s="144">
        <f t="shared" si="2"/>
        <v>23.11</v>
      </c>
      <c r="J81" s="144">
        <f t="shared" si="2"/>
        <v>9.4356046899999999</v>
      </c>
      <c r="K81" s="144">
        <f t="shared" si="2"/>
        <v>21.54273315</v>
      </c>
      <c r="L81" s="144">
        <f t="shared" si="2"/>
        <v>25.905339410000003</v>
      </c>
      <c r="M81" s="144">
        <f t="shared" si="2"/>
        <v>31.011999999999997</v>
      </c>
      <c r="N81" s="144">
        <f t="shared" si="2"/>
        <v>13.61</v>
      </c>
      <c r="O81" s="144">
        <f t="shared" si="2"/>
        <v>38.775999999999996</v>
      </c>
      <c r="P81" s="144">
        <f t="shared" si="2"/>
        <v>31.149000000000001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37.03</v>
      </c>
      <c r="H82" s="144">
        <f t="shared" ref="H82:P82" si="3">H20+H22+H35+H38+H46+H47+H48+H71+H75+H78</f>
        <v>31.14</v>
      </c>
      <c r="I82" s="144">
        <f t="shared" si="3"/>
        <v>14</v>
      </c>
      <c r="J82" s="144">
        <f t="shared" si="3"/>
        <v>0</v>
      </c>
      <c r="K82" s="144">
        <f t="shared" si="3"/>
        <v>0.55000000000000004</v>
      </c>
      <c r="L82" s="144">
        <f t="shared" si="3"/>
        <v>0.51</v>
      </c>
      <c r="M82" s="144">
        <f t="shared" si="3"/>
        <v>0</v>
      </c>
      <c r="N82" s="144">
        <f t="shared" si="3"/>
        <v>1.5379999999999998</v>
      </c>
      <c r="O82" s="144">
        <f t="shared" si="3"/>
        <v>1.29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37.03</v>
      </c>
      <c r="H83" s="144">
        <f>H82+G83</f>
        <v>68.17</v>
      </c>
      <c r="I83" s="144">
        <f t="shared" ref="I83:P83" si="4">I82+H83</f>
        <v>82.17</v>
      </c>
      <c r="J83" s="144">
        <f t="shared" si="4"/>
        <v>82.17</v>
      </c>
      <c r="K83" s="144">
        <f t="shared" si="4"/>
        <v>82.72</v>
      </c>
      <c r="L83" s="144">
        <f t="shared" si="4"/>
        <v>83.23</v>
      </c>
      <c r="M83" s="144">
        <f t="shared" si="4"/>
        <v>83.23</v>
      </c>
      <c r="N83" s="144">
        <f t="shared" si="4"/>
        <v>84.768000000000001</v>
      </c>
      <c r="O83" s="144">
        <f t="shared" si="4"/>
        <v>86.058000000000007</v>
      </c>
      <c r="P83" s="144">
        <f t="shared" si="4"/>
        <v>105.55800000000001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9.11</v>
      </c>
      <c r="J84" s="144">
        <f t="shared" si="5"/>
        <v>8.4699999999999989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0.95</v>
      </c>
      <c r="O84" s="144">
        <f t="shared" si="5"/>
        <v>30</v>
      </c>
      <c r="P84" s="144">
        <f t="shared" si="5"/>
        <v>3.95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9.11</v>
      </c>
      <c r="J85" s="144">
        <f t="shared" si="6"/>
        <v>17.579999999999998</v>
      </c>
      <c r="K85" s="144">
        <f t="shared" si="6"/>
        <v>22.08</v>
      </c>
      <c r="L85" s="144">
        <f t="shared" si="6"/>
        <v>22.08</v>
      </c>
      <c r="M85" s="144">
        <f t="shared" si="6"/>
        <v>23.08</v>
      </c>
      <c r="N85" s="144">
        <f t="shared" si="6"/>
        <v>24.029999999999998</v>
      </c>
      <c r="O85" s="144">
        <f t="shared" si="6"/>
        <v>54.03</v>
      </c>
      <c r="P85" s="144">
        <f t="shared" si="6"/>
        <v>57.980000000000004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0.96560468999999993</v>
      </c>
      <c r="K86" s="144">
        <f t="shared" si="7"/>
        <v>16.492733149999999</v>
      </c>
      <c r="L86" s="144">
        <f t="shared" si="7"/>
        <v>25.395339410000002</v>
      </c>
      <c r="M86" s="144">
        <f t="shared" si="7"/>
        <v>30.011999999999997</v>
      </c>
      <c r="N86" s="144">
        <f t="shared" si="7"/>
        <v>11.122</v>
      </c>
      <c r="O86" s="144">
        <f t="shared" si="7"/>
        <v>7.4859999999999998</v>
      </c>
      <c r="P86" s="144">
        <f t="shared" si="7"/>
        <v>5.6989999999999998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37.03</v>
      </c>
      <c r="H87" s="144">
        <f t="shared" ref="H87:P87" si="8">H90</f>
        <v>68.17</v>
      </c>
      <c r="I87" s="144">
        <f t="shared" si="8"/>
        <v>91.28</v>
      </c>
      <c r="J87" s="144">
        <f t="shared" si="8"/>
        <v>100.71560469000001</v>
      </c>
      <c r="K87" s="144">
        <f t="shared" si="8"/>
        <v>122.25833784000001</v>
      </c>
      <c r="L87" s="144">
        <f t="shared" si="8"/>
        <v>148.16367725000001</v>
      </c>
      <c r="M87" s="144">
        <f t="shared" si="8"/>
        <v>179.17567725000001</v>
      </c>
      <c r="N87" s="144">
        <f t="shared" si="8"/>
        <v>192.78567724999999</v>
      </c>
      <c r="O87" s="144">
        <f t="shared" si="8"/>
        <v>231.56167725</v>
      </c>
      <c r="P87" s="144">
        <f t="shared" si="8"/>
        <v>262.71067725</v>
      </c>
      <c r="Q87" s="169"/>
      <c r="R87" s="34">
        <f>SUM(R18:R86)</f>
        <v>262.71067725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1.5379999999999998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1.5379999999999998</v>
      </c>
      <c r="O89" s="144">
        <f t="shared" si="10"/>
        <v>1.5379999999999998</v>
      </c>
      <c r="P89" s="144">
        <f t="shared" si="10"/>
        <v>1.5379999999999998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37.03</v>
      </c>
      <c r="H90" s="144">
        <f t="shared" ref="H90:P90" si="11">G90+H81</f>
        <v>68.17</v>
      </c>
      <c r="I90" s="144">
        <f t="shared" si="11"/>
        <v>91.28</v>
      </c>
      <c r="J90" s="144">
        <f t="shared" si="11"/>
        <v>100.71560469000001</v>
      </c>
      <c r="K90" s="144">
        <f t="shared" si="11"/>
        <v>122.25833784000001</v>
      </c>
      <c r="L90" s="144">
        <f t="shared" si="11"/>
        <v>148.16367725000001</v>
      </c>
      <c r="M90" s="144">
        <f t="shared" si="11"/>
        <v>179.17567725000001</v>
      </c>
      <c r="N90" s="144">
        <f t="shared" si="11"/>
        <v>192.78567724999999</v>
      </c>
      <c r="O90" s="144">
        <f t="shared" si="11"/>
        <v>231.56167725</v>
      </c>
      <c r="P90" s="144">
        <f t="shared" si="11"/>
        <v>262.71067725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-0.67000000000000171</v>
      </c>
      <c r="H92" s="144">
        <f t="shared" ref="H92:P92" si="12">-H91+H81</f>
        <v>-6.5600000000000023</v>
      </c>
      <c r="I92" s="144">
        <f t="shared" si="12"/>
        <v>-14.590000000000003</v>
      </c>
      <c r="J92" s="144">
        <f t="shared" si="12"/>
        <v>-28.264395310000005</v>
      </c>
      <c r="K92" s="144">
        <f t="shared" si="12"/>
        <v>-16.157266850000003</v>
      </c>
      <c r="L92" s="144">
        <f t="shared" si="12"/>
        <v>-11.794660589999999</v>
      </c>
      <c r="M92" s="144">
        <f t="shared" si="12"/>
        <v>-6.6880000000000059</v>
      </c>
      <c r="N92" s="144">
        <f t="shared" si="12"/>
        <v>-24.090000000000003</v>
      </c>
      <c r="O92" s="144">
        <f t="shared" si="12"/>
        <v>1.0759999999999934</v>
      </c>
      <c r="P92" s="144">
        <f t="shared" si="12"/>
        <v>-6.5510000000000019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-114.28932275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37.03</v>
      </c>
      <c r="H94" s="32">
        <f t="shared" ref="H94:P94" si="13">H20+H22+H33+H35+H38+H46+H47+H48</f>
        <v>31.14</v>
      </c>
      <c r="I94" s="32">
        <f t="shared" si="13"/>
        <v>0</v>
      </c>
      <c r="J94" s="32">
        <f t="shared" si="13"/>
        <v>0</v>
      </c>
      <c r="K94" s="32">
        <f t="shared" si="13"/>
        <v>0</v>
      </c>
      <c r="L94" s="32">
        <f t="shared" si="13"/>
        <v>0.51</v>
      </c>
      <c r="M94" s="32">
        <f t="shared" si="13"/>
        <v>0</v>
      </c>
      <c r="N94" s="32">
        <f t="shared" si="13"/>
        <v>1.5379999999999998</v>
      </c>
      <c r="O94" s="32">
        <f t="shared" si="13"/>
        <v>1.29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37.03</v>
      </c>
      <c r="H95" s="32">
        <f>H94+G95</f>
        <v>68.17</v>
      </c>
      <c r="I95" s="32">
        <f t="shared" ref="I95:P95" si="14">I94+H95</f>
        <v>68.17</v>
      </c>
      <c r="J95" s="32">
        <f t="shared" si="14"/>
        <v>68.17</v>
      </c>
      <c r="K95" s="32">
        <f t="shared" si="14"/>
        <v>68.17</v>
      </c>
      <c r="L95" s="32">
        <f t="shared" si="14"/>
        <v>68.680000000000007</v>
      </c>
      <c r="M95" s="32">
        <f t="shared" si="14"/>
        <v>68.680000000000007</v>
      </c>
      <c r="N95" s="32">
        <f t="shared" si="14"/>
        <v>70.218000000000004</v>
      </c>
      <c r="O95" s="32">
        <f t="shared" si="14"/>
        <v>71.50800000000001</v>
      </c>
      <c r="P95" s="32">
        <f t="shared" si="14"/>
        <v>71.50800000000001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0.95</v>
      </c>
      <c r="O96" s="32">
        <f t="shared" si="15"/>
        <v>0</v>
      </c>
      <c r="P96" s="32">
        <f t="shared" si="15"/>
        <v>3.95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0.95</v>
      </c>
      <c r="O97" s="32">
        <f t="shared" si="16"/>
        <v>0.95</v>
      </c>
      <c r="P97" s="32">
        <f t="shared" si="16"/>
        <v>4.9000000000000004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37.03</v>
      </c>
      <c r="H98" s="32">
        <f t="shared" ref="H98:P98" si="17">SUM(H18:H48)</f>
        <v>31.14</v>
      </c>
      <c r="I98" s="32">
        <f t="shared" si="17"/>
        <v>0</v>
      </c>
      <c r="J98" s="32">
        <f t="shared" si="17"/>
        <v>0</v>
      </c>
      <c r="K98" s="32">
        <f t="shared" si="17"/>
        <v>4.1400000000000006</v>
      </c>
      <c r="L98" s="32">
        <f t="shared" si="17"/>
        <v>0.66</v>
      </c>
      <c r="M98" s="32">
        <f t="shared" si="17"/>
        <v>20.921999999999997</v>
      </c>
      <c r="N98" s="32">
        <f t="shared" si="17"/>
        <v>7.9700000000000006</v>
      </c>
      <c r="O98" s="32">
        <f t="shared" si="17"/>
        <v>6.476</v>
      </c>
      <c r="P98" s="32">
        <f t="shared" si="17"/>
        <v>8.9090000000000007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37.03</v>
      </c>
      <c r="H99" s="32">
        <f>H98+G99</f>
        <v>68.17</v>
      </c>
      <c r="I99" s="32">
        <f t="shared" ref="I99:P99" si="18">I98+H99</f>
        <v>68.17</v>
      </c>
      <c r="J99" s="32">
        <f t="shared" si="18"/>
        <v>68.17</v>
      </c>
      <c r="K99" s="32">
        <f t="shared" si="18"/>
        <v>72.31</v>
      </c>
      <c r="L99" s="32">
        <f t="shared" si="18"/>
        <v>72.97</v>
      </c>
      <c r="M99" s="32">
        <f t="shared" si="18"/>
        <v>93.891999999999996</v>
      </c>
      <c r="N99" s="32">
        <f t="shared" si="18"/>
        <v>101.86199999999999</v>
      </c>
      <c r="O99" s="32">
        <f t="shared" si="18"/>
        <v>108.33799999999999</v>
      </c>
      <c r="P99" s="32">
        <f t="shared" si="18"/>
        <v>117.247</v>
      </c>
      <c r="Q99" s="151">
        <f>P99-R99</f>
        <v>-22.753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1.5379999999999998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1.5379999999999998</v>
      </c>
      <c r="O101" s="32">
        <f t="shared" si="20"/>
        <v>1.5379999999999998</v>
      </c>
      <c r="P101" s="32">
        <f t="shared" si="20"/>
        <v>1.5379999999999998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1475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73" zoomScale="80" zoomScaleNormal="80" zoomScaleSheetLayoutView="80" workbookViewId="0">
      <selection activeCell="A73" sqref="A1:XFD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8" width="9.42578125" style="23" customWidth="1"/>
    <col min="29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0.8</v>
      </c>
      <c r="L18" s="32"/>
      <c r="M18" s="32"/>
      <c r="N18" s="32"/>
      <c r="O18" s="32"/>
      <c r="P18" s="32"/>
      <c r="Q18" s="169">
        <v>2</v>
      </c>
      <c r="R18" s="34">
        <f>SUM(G18:P18)</f>
        <v>0.8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3.66</v>
      </c>
      <c r="N19" s="39"/>
      <c r="O19" s="32"/>
      <c r="P19" s="40"/>
      <c r="Q19" s="169">
        <v>4.0999999999999996</v>
      </c>
      <c r="R19" s="34">
        <f t="shared" ref="R19:R80" si="1">SUM(G19:P19)</f>
        <v>3.66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1.45</v>
      </c>
      <c r="O20" s="32"/>
      <c r="P20" s="40"/>
      <c r="Q20" s="169">
        <v>2.5</v>
      </c>
      <c r="R20" s="34">
        <f t="shared" si="1"/>
        <v>1.45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0.1</v>
      </c>
      <c r="O22" s="32"/>
      <c r="P22" s="32"/>
      <c r="Q22" s="169">
        <v>0.5</v>
      </c>
      <c r="R22" s="34">
        <f t="shared" si="1"/>
        <v>0.1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0.38800000000000001</v>
      </c>
      <c r="N23" s="46"/>
      <c r="O23" s="32"/>
      <c r="P23" s="32"/>
      <c r="Q23" s="169">
        <v>0.8</v>
      </c>
      <c r="R23" s="34">
        <f t="shared" si="1"/>
        <v>0.38800000000000001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1.32</v>
      </c>
      <c r="N24" s="46"/>
      <c r="O24" s="32"/>
      <c r="P24" s="32"/>
      <c r="Q24" s="169">
        <v>2</v>
      </c>
      <c r="R24" s="34">
        <f t="shared" si="1"/>
        <v>1.32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2.5</v>
      </c>
      <c r="O25" s="32"/>
      <c r="P25" s="32"/>
      <c r="Q25" s="169">
        <v>6</v>
      </c>
      <c r="R25" s="34">
        <f t="shared" si="1"/>
        <v>2.5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1.48</v>
      </c>
      <c r="N26" s="46"/>
      <c r="O26" s="32"/>
      <c r="P26" s="32"/>
      <c r="Q26" s="169">
        <v>2.4</v>
      </c>
      <c r="R26" s="34">
        <f t="shared" si="1"/>
        <v>1.48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3.9</v>
      </c>
      <c r="N27" s="46"/>
      <c r="O27" s="32"/>
      <c r="P27" s="32"/>
      <c r="Q27" s="169">
        <v>4.2</v>
      </c>
      <c r="R27" s="34">
        <f t="shared" si="1"/>
        <v>3.9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4.9000000000000004</v>
      </c>
      <c r="N28" s="46"/>
      <c r="O28" s="32"/>
      <c r="P28" s="32"/>
      <c r="Q28" s="169">
        <v>5.6</v>
      </c>
      <c r="R28" s="34">
        <f t="shared" si="1"/>
        <v>4.9000000000000004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0.22500000000000001</v>
      </c>
      <c r="O29" s="32"/>
      <c r="P29" s="32"/>
      <c r="Q29" s="169">
        <v>0.6</v>
      </c>
      <c r="R29" s="34">
        <f t="shared" si="1"/>
        <v>0.22500000000000001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1.84</v>
      </c>
      <c r="Q30" s="169">
        <v>2</v>
      </c>
      <c r="R30" s="34">
        <f t="shared" si="1"/>
        <v>1.84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1.32</v>
      </c>
      <c r="O31" s="38"/>
      <c r="P31" s="39"/>
      <c r="Q31" s="169">
        <v>1.98</v>
      </c>
      <c r="R31" s="34">
        <f t="shared" si="1"/>
        <v>1.32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3.45</v>
      </c>
      <c r="L34" s="32"/>
      <c r="M34" s="32"/>
      <c r="N34" s="32"/>
      <c r="O34" s="32"/>
      <c r="P34" s="32"/>
      <c r="Q34" s="169">
        <v>4</v>
      </c>
      <c r="R34" s="34">
        <f t="shared" si="1"/>
        <v>3.45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1.28</v>
      </c>
      <c r="P35" s="61"/>
      <c r="Q35" s="169">
        <v>2</v>
      </c>
      <c r="R35" s="34">
        <f t="shared" si="1"/>
        <v>1.28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3.84</v>
      </c>
      <c r="P36" s="64"/>
      <c r="Q36" s="169">
        <v>2</v>
      </c>
      <c r="R36" s="34">
        <f t="shared" si="1"/>
        <v>3.84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0.17</v>
      </c>
      <c r="M37" s="63"/>
      <c r="N37" s="64"/>
      <c r="O37" s="63"/>
      <c r="P37" s="64"/>
      <c r="Q37" s="169">
        <v>0.5</v>
      </c>
      <c r="R37" s="34">
        <f t="shared" si="1"/>
        <v>0.17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0.45</v>
      </c>
      <c r="M38" s="66"/>
      <c r="N38" s="67"/>
      <c r="O38" s="66"/>
      <c r="P38" s="67"/>
      <c r="Q38" s="169">
        <v>0.2</v>
      </c>
      <c r="R38" s="34">
        <f t="shared" si="1"/>
        <v>0.45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1.68</v>
      </c>
      <c r="Q39" s="169">
        <v>3</v>
      </c>
      <c r="R39" s="34">
        <f t="shared" si="1"/>
        <v>1.68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1.3440000000000001</v>
      </c>
      <c r="N40" s="202">
        <v>0.14299999999999999</v>
      </c>
      <c r="O40" s="202">
        <v>0.67200000000000004</v>
      </c>
      <c r="P40" s="202">
        <v>1.0720000000000001</v>
      </c>
      <c r="Q40" s="169">
        <v>2.85</v>
      </c>
      <c r="R40" s="34">
        <f t="shared" si="1"/>
        <v>3.2310000000000003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2.5</v>
      </c>
      <c r="O45" s="34"/>
      <c r="P45" s="34"/>
      <c r="Q45" s="169">
        <v>5</v>
      </c>
      <c r="R45" s="34">
        <f t="shared" si="1"/>
        <v>2.5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37.799999999999997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37.799999999999997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31.84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31.84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0.7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0.7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0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0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0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0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0.19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0.19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4.24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4.24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2.4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2.4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2.4</v>
      </c>
      <c r="P63" s="117"/>
      <c r="Q63" s="169">
        <v>3</v>
      </c>
      <c r="R63" s="34">
        <f t="shared" si="1"/>
        <v>2.4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8">
        <v>0.8875834199999999</v>
      </c>
      <c r="K64" s="208">
        <v>1.4220703799999999</v>
      </c>
      <c r="L64" s="208">
        <v>1.2993632099999999</v>
      </c>
      <c r="M64" s="114"/>
      <c r="N64" s="113"/>
      <c r="O64" s="114"/>
      <c r="P64" s="113"/>
      <c r="Q64" s="169">
        <v>4.5</v>
      </c>
      <c r="R64" s="34">
        <f t="shared" si="1"/>
        <v>3.6090170099999996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3.7</v>
      </c>
      <c r="M67" s="97"/>
      <c r="N67" s="32"/>
      <c r="O67" s="97"/>
      <c r="P67" s="32"/>
      <c r="Q67" s="169">
        <v>8</v>
      </c>
      <c r="R67" s="34">
        <f t="shared" si="1"/>
        <v>3.7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10.76</v>
      </c>
      <c r="L68" s="39">
        <v>18.78</v>
      </c>
      <c r="M68" s="38">
        <v>9.09</v>
      </c>
      <c r="N68" s="39">
        <v>5.64</v>
      </c>
      <c r="O68" s="38"/>
      <c r="P68" s="39"/>
      <c r="Q68" s="169">
        <v>85</v>
      </c>
      <c r="R68" s="34">
        <f t="shared" si="1"/>
        <v>44.269999999999996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2.27</v>
      </c>
      <c r="Q79" s="169">
        <v>5</v>
      </c>
      <c r="R79" s="34">
        <f t="shared" si="1"/>
        <v>2.27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0.15</v>
      </c>
      <c r="Q80" s="169">
        <v>1</v>
      </c>
      <c r="R80" s="34">
        <f t="shared" si="1"/>
        <v>0.15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37.799999999999997</v>
      </c>
      <c r="H81" s="144">
        <f t="shared" si="2"/>
        <v>31.84</v>
      </c>
      <c r="I81" s="144">
        <f t="shared" si="2"/>
        <v>16.009999999999998</v>
      </c>
      <c r="J81" s="144">
        <f t="shared" si="2"/>
        <v>9.3175834200000001</v>
      </c>
      <c r="K81" s="144">
        <f t="shared" si="2"/>
        <v>21.48207038</v>
      </c>
      <c r="L81" s="144">
        <f t="shared" si="2"/>
        <v>24.399363210000001</v>
      </c>
      <c r="M81" s="144">
        <f t="shared" si="2"/>
        <v>30.082000000000004</v>
      </c>
      <c r="N81" s="144">
        <f t="shared" si="2"/>
        <v>13.878</v>
      </c>
      <c r="O81" s="144">
        <f t="shared" si="2"/>
        <v>38.192</v>
      </c>
      <c r="P81" s="144">
        <f t="shared" si="2"/>
        <v>30.712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37.799999999999997</v>
      </c>
      <c r="H82" s="144">
        <f t="shared" ref="H82:P82" si="3">H20+H22+H35+H38+H46+H47+H48+H71+H75+H78</f>
        <v>31.84</v>
      </c>
      <c r="I82" s="144">
        <f t="shared" si="3"/>
        <v>14</v>
      </c>
      <c r="J82" s="144">
        <f t="shared" si="3"/>
        <v>0</v>
      </c>
      <c r="K82" s="144">
        <f t="shared" si="3"/>
        <v>0.55000000000000004</v>
      </c>
      <c r="L82" s="144">
        <f t="shared" si="3"/>
        <v>0.45</v>
      </c>
      <c r="M82" s="144">
        <f t="shared" si="3"/>
        <v>0</v>
      </c>
      <c r="N82" s="144">
        <f t="shared" si="3"/>
        <v>1.55</v>
      </c>
      <c r="O82" s="144">
        <f t="shared" si="3"/>
        <v>1.28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37.799999999999997</v>
      </c>
      <c r="H83" s="144">
        <f>H82+G83</f>
        <v>69.64</v>
      </c>
      <c r="I83" s="144">
        <f t="shared" ref="I83:P83" si="4">I82+H83</f>
        <v>83.64</v>
      </c>
      <c r="J83" s="144">
        <f t="shared" si="4"/>
        <v>83.64</v>
      </c>
      <c r="K83" s="144">
        <f t="shared" si="4"/>
        <v>84.19</v>
      </c>
      <c r="L83" s="144">
        <f t="shared" si="4"/>
        <v>84.64</v>
      </c>
      <c r="M83" s="144">
        <f t="shared" si="4"/>
        <v>84.64</v>
      </c>
      <c r="N83" s="144">
        <f t="shared" si="4"/>
        <v>86.19</v>
      </c>
      <c r="O83" s="144">
        <f t="shared" si="4"/>
        <v>87.47</v>
      </c>
      <c r="P83" s="144">
        <f t="shared" si="4"/>
        <v>106.97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2.0099999999999998</v>
      </c>
      <c r="J84" s="144">
        <f t="shared" si="5"/>
        <v>8.43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1.32</v>
      </c>
      <c r="O84" s="144">
        <f t="shared" si="5"/>
        <v>30</v>
      </c>
      <c r="P84" s="144">
        <f t="shared" si="5"/>
        <v>3.88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2.0099999999999998</v>
      </c>
      <c r="J85" s="144">
        <f t="shared" si="6"/>
        <v>10.44</v>
      </c>
      <c r="K85" s="144">
        <f t="shared" si="6"/>
        <v>14.94</v>
      </c>
      <c r="L85" s="144">
        <f t="shared" si="6"/>
        <v>14.94</v>
      </c>
      <c r="M85" s="144">
        <f t="shared" si="6"/>
        <v>15.94</v>
      </c>
      <c r="N85" s="144">
        <f t="shared" si="6"/>
        <v>17.259999999999998</v>
      </c>
      <c r="O85" s="144">
        <f t="shared" si="6"/>
        <v>47.26</v>
      </c>
      <c r="P85" s="144">
        <f t="shared" si="6"/>
        <v>51.14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0.8875834199999999</v>
      </c>
      <c r="K86" s="144">
        <f t="shared" si="7"/>
        <v>16.432070379999999</v>
      </c>
      <c r="L86" s="144">
        <f t="shared" si="7"/>
        <v>23.949363210000001</v>
      </c>
      <c r="M86" s="144">
        <f t="shared" si="7"/>
        <v>29.082000000000004</v>
      </c>
      <c r="N86" s="144">
        <f t="shared" si="7"/>
        <v>11.007999999999999</v>
      </c>
      <c r="O86" s="144">
        <f t="shared" si="7"/>
        <v>6.911999999999999</v>
      </c>
      <c r="P86" s="144">
        <f t="shared" si="7"/>
        <v>5.3320000000000007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37.799999999999997</v>
      </c>
      <c r="H87" s="144">
        <f t="shared" ref="H87:P87" si="8">H90</f>
        <v>69.64</v>
      </c>
      <c r="I87" s="144">
        <f t="shared" si="8"/>
        <v>85.65</v>
      </c>
      <c r="J87" s="144">
        <f t="shared" si="8"/>
        <v>94.967583420000011</v>
      </c>
      <c r="K87" s="144">
        <f t="shared" si="8"/>
        <v>116.44965380000001</v>
      </c>
      <c r="L87" s="144">
        <f t="shared" si="8"/>
        <v>140.84901701000001</v>
      </c>
      <c r="M87" s="144">
        <f t="shared" si="8"/>
        <v>170.93101701000001</v>
      </c>
      <c r="N87" s="144">
        <f t="shared" si="8"/>
        <v>184.80901700999999</v>
      </c>
      <c r="O87" s="144">
        <f t="shared" si="8"/>
        <v>223.00101701</v>
      </c>
      <c r="P87" s="144">
        <f t="shared" si="8"/>
        <v>253.71301700999999</v>
      </c>
      <c r="Q87" s="169"/>
      <c r="R87" s="34">
        <f>SUM(R18:R86)</f>
        <v>253.71301701000004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1.55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1.55</v>
      </c>
      <c r="O89" s="144">
        <f t="shared" si="10"/>
        <v>1.55</v>
      </c>
      <c r="P89" s="144">
        <f t="shared" si="10"/>
        <v>1.55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37.799999999999997</v>
      </c>
      <c r="H90" s="144">
        <f t="shared" ref="H90:P90" si="11">G90+H81</f>
        <v>69.64</v>
      </c>
      <c r="I90" s="144">
        <f t="shared" si="11"/>
        <v>85.65</v>
      </c>
      <c r="J90" s="144">
        <f t="shared" si="11"/>
        <v>94.967583420000011</v>
      </c>
      <c r="K90" s="144">
        <f t="shared" si="11"/>
        <v>116.44965380000001</v>
      </c>
      <c r="L90" s="144">
        <f t="shared" si="11"/>
        <v>140.84901701000001</v>
      </c>
      <c r="M90" s="144">
        <f t="shared" si="11"/>
        <v>170.93101701000001</v>
      </c>
      <c r="N90" s="144">
        <f t="shared" si="11"/>
        <v>184.80901700999999</v>
      </c>
      <c r="O90" s="144">
        <f t="shared" si="11"/>
        <v>223.00101701</v>
      </c>
      <c r="P90" s="144">
        <f t="shared" si="11"/>
        <v>253.71301700999999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9.9999999999994316E-2</v>
      </c>
      <c r="H92" s="144">
        <f t="shared" ref="H92:P92" si="12">-H91+H81</f>
        <v>-5.860000000000003</v>
      </c>
      <c r="I92" s="144">
        <f t="shared" si="12"/>
        <v>-21.690000000000005</v>
      </c>
      <c r="J92" s="144">
        <f t="shared" si="12"/>
        <v>-28.382416580000005</v>
      </c>
      <c r="K92" s="144">
        <f t="shared" si="12"/>
        <v>-16.217929620000003</v>
      </c>
      <c r="L92" s="144">
        <f t="shared" si="12"/>
        <v>-13.300636790000002</v>
      </c>
      <c r="M92" s="144">
        <f t="shared" si="12"/>
        <v>-7.6179999999999986</v>
      </c>
      <c r="N92" s="144">
        <f t="shared" si="12"/>
        <v>-23.822000000000003</v>
      </c>
      <c r="O92" s="144">
        <f t="shared" si="12"/>
        <v>0.49199999999999733</v>
      </c>
      <c r="P92" s="144">
        <f t="shared" si="12"/>
        <v>-6.9880000000000031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-123.28698298999996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37.799999999999997</v>
      </c>
      <c r="H94" s="32">
        <f t="shared" ref="H94:P94" si="13">H20+H22+H33+H35+H38+H46+H47+H48</f>
        <v>31.84</v>
      </c>
      <c r="I94" s="32">
        <f t="shared" si="13"/>
        <v>0</v>
      </c>
      <c r="J94" s="32">
        <f t="shared" si="13"/>
        <v>0</v>
      </c>
      <c r="K94" s="32">
        <f t="shared" si="13"/>
        <v>0</v>
      </c>
      <c r="L94" s="32">
        <f t="shared" si="13"/>
        <v>0.45</v>
      </c>
      <c r="M94" s="32">
        <f t="shared" si="13"/>
        <v>0</v>
      </c>
      <c r="N94" s="32">
        <f t="shared" si="13"/>
        <v>1.55</v>
      </c>
      <c r="O94" s="32">
        <f t="shared" si="13"/>
        <v>1.28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37.799999999999997</v>
      </c>
      <c r="H95" s="32">
        <f>H94+G95</f>
        <v>69.64</v>
      </c>
      <c r="I95" s="32">
        <f t="shared" ref="I95:P95" si="14">I94+H95</f>
        <v>69.64</v>
      </c>
      <c r="J95" s="32">
        <f t="shared" si="14"/>
        <v>69.64</v>
      </c>
      <c r="K95" s="32">
        <f t="shared" si="14"/>
        <v>69.64</v>
      </c>
      <c r="L95" s="32">
        <f t="shared" si="14"/>
        <v>70.09</v>
      </c>
      <c r="M95" s="32">
        <f t="shared" si="14"/>
        <v>70.09</v>
      </c>
      <c r="N95" s="32">
        <f t="shared" si="14"/>
        <v>71.64</v>
      </c>
      <c r="O95" s="32">
        <f t="shared" si="14"/>
        <v>72.92</v>
      </c>
      <c r="P95" s="32">
        <f t="shared" si="14"/>
        <v>72.92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1.32</v>
      </c>
      <c r="O96" s="32">
        <f t="shared" si="15"/>
        <v>0</v>
      </c>
      <c r="P96" s="32">
        <f t="shared" si="15"/>
        <v>3.88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1.32</v>
      </c>
      <c r="O97" s="32">
        <f t="shared" si="16"/>
        <v>1.32</v>
      </c>
      <c r="P97" s="32">
        <f t="shared" si="16"/>
        <v>5.2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37.799999999999997</v>
      </c>
      <c r="H98" s="32">
        <f t="shared" ref="H98:P98" si="17">SUM(H18:H48)</f>
        <v>31.84</v>
      </c>
      <c r="I98" s="32">
        <f t="shared" si="17"/>
        <v>0</v>
      </c>
      <c r="J98" s="32">
        <f t="shared" si="17"/>
        <v>0</v>
      </c>
      <c r="K98" s="32">
        <f t="shared" si="17"/>
        <v>4.25</v>
      </c>
      <c r="L98" s="32">
        <f t="shared" si="17"/>
        <v>0.62</v>
      </c>
      <c r="M98" s="32">
        <f t="shared" si="17"/>
        <v>19.992000000000004</v>
      </c>
      <c r="N98" s="32">
        <f t="shared" si="17"/>
        <v>8.2379999999999995</v>
      </c>
      <c r="O98" s="32">
        <f t="shared" si="17"/>
        <v>5.7919999999999998</v>
      </c>
      <c r="P98" s="32">
        <f t="shared" si="17"/>
        <v>8.7919999999999998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37.799999999999997</v>
      </c>
      <c r="H99" s="32">
        <f>H98+G99</f>
        <v>69.64</v>
      </c>
      <c r="I99" s="32">
        <f t="shared" ref="I99:P99" si="18">I98+H99</f>
        <v>69.64</v>
      </c>
      <c r="J99" s="32">
        <f t="shared" si="18"/>
        <v>69.64</v>
      </c>
      <c r="K99" s="32">
        <f t="shared" si="18"/>
        <v>73.89</v>
      </c>
      <c r="L99" s="32">
        <f t="shared" si="18"/>
        <v>74.510000000000005</v>
      </c>
      <c r="M99" s="32">
        <f t="shared" si="18"/>
        <v>94.50200000000001</v>
      </c>
      <c r="N99" s="32">
        <f t="shared" si="18"/>
        <v>102.74000000000001</v>
      </c>
      <c r="O99" s="32">
        <f t="shared" si="18"/>
        <v>108.53200000000001</v>
      </c>
      <c r="P99" s="32">
        <f t="shared" si="18"/>
        <v>117.32400000000001</v>
      </c>
      <c r="Q99" s="151">
        <f>P99-R99</f>
        <v>-22.675999999999988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1.55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1.55</v>
      </c>
      <c r="O101" s="32">
        <f t="shared" si="20"/>
        <v>1.55</v>
      </c>
      <c r="P101" s="32">
        <f t="shared" si="20"/>
        <v>1.55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1435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70" zoomScale="80" zoomScaleNormal="80" zoomScaleSheetLayoutView="80" workbookViewId="0">
      <selection activeCell="A70" sqref="A1:XFD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29" width="9.42578125" style="23" customWidth="1"/>
    <col min="30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0.8</v>
      </c>
      <c r="L18" s="32"/>
      <c r="M18" s="32"/>
      <c r="N18" s="32"/>
      <c r="O18" s="32"/>
      <c r="P18" s="32"/>
      <c r="Q18" s="169">
        <v>2</v>
      </c>
      <c r="R18" s="34">
        <f>SUM(G18:P18)</f>
        <v>0.8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3.35</v>
      </c>
      <c r="N19" s="39"/>
      <c r="O19" s="32"/>
      <c r="P19" s="40"/>
      <c r="Q19" s="169">
        <v>4.0999999999999996</v>
      </c>
      <c r="R19" s="34">
        <f t="shared" ref="R19:R80" si="1">SUM(G19:P19)</f>
        <v>3.35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1.42</v>
      </c>
      <c r="O20" s="32"/>
      <c r="P20" s="40"/>
      <c r="Q20" s="169">
        <v>2.5</v>
      </c>
      <c r="R20" s="34">
        <f t="shared" si="1"/>
        <v>1.42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0.1</v>
      </c>
      <c r="O22" s="32"/>
      <c r="P22" s="32"/>
      <c r="Q22" s="169">
        <v>0.5</v>
      </c>
      <c r="R22" s="34">
        <f t="shared" si="1"/>
        <v>0.1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0.36</v>
      </c>
      <c r="N23" s="46"/>
      <c r="O23" s="32"/>
      <c r="P23" s="32"/>
      <c r="Q23" s="169">
        <v>0.8</v>
      </c>
      <c r="R23" s="34">
        <f t="shared" si="1"/>
        <v>0.36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1.28</v>
      </c>
      <c r="N24" s="46"/>
      <c r="O24" s="32"/>
      <c r="P24" s="32"/>
      <c r="Q24" s="169">
        <v>2</v>
      </c>
      <c r="R24" s="34">
        <f t="shared" si="1"/>
        <v>1.28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2.2999999999999998</v>
      </c>
      <c r="O25" s="32"/>
      <c r="P25" s="32"/>
      <c r="Q25" s="169">
        <v>6</v>
      </c>
      <c r="R25" s="34">
        <f t="shared" si="1"/>
        <v>2.2999999999999998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1.27</v>
      </c>
      <c r="N26" s="46"/>
      <c r="O26" s="32"/>
      <c r="P26" s="32"/>
      <c r="Q26" s="169">
        <v>2.4</v>
      </c>
      <c r="R26" s="34">
        <f t="shared" si="1"/>
        <v>1.27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3.6</v>
      </c>
      <c r="N27" s="46"/>
      <c r="O27" s="32"/>
      <c r="P27" s="32"/>
      <c r="Q27" s="169">
        <v>4.2</v>
      </c>
      <c r="R27" s="34">
        <f t="shared" si="1"/>
        <v>3.6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4.53</v>
      </c>
      <c r="N28" s="46"/>
      <c r="O28" s="32"/>
      <c r="P28" s="32"/>
      <c r="Q28" s="169">
        <v>5.6</v>
      </c>
      <c r="R28" s="34">
        <f t="shared" si="1"/>
        <v>4.53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0.23</v>
      </c>
      <c r="O29" s="32"/>
      <c r="P29" s="32"/>
      <c r="Q29" s="169">
        <v>0.6</v>
      </c>
      <c r="R29" s="34">
        <f t="shared" si="1"/>
        <v>0.23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1.66</v>
      </c>
      <c r="Q30" s="169">
        <v>2</v>
      </c>
      <c r="R30" s="34">
        <f t="shared" si="1"/>
        <v>1.66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1.44</v>
      </c>
      <c r="O31" s="38"/>
      <c r="P31" s="39"/>
      <c r="Q31" s="169">
        <v>1.98</v>
      </c>
      <c r="R31" s="34">
        <f t="shared" si="1"/>
        <v>1.44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3.28</v>
      </c>
      <c r="L34" s="32"/>
      <c r="M34" s="32"/>
      <c r="N34" s="32"/>
      <c r="O34" s="32"/>
      <c r="P34" s="32"/>
      <c r="Q34" s="169">
        <v>4</v>
      </c>
      <c r="R34" s="34">
        <f t="shared" si="1"/>
        <v>3.28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1.1100000000000001</v>
      </c>
      <c r="P35" s="61"/>
      <c r="Q35" s="169">
        <v>2</v>
      </c>
      <c r="R35" s="34">
        <f t="shared" si="1"/>
        <v>1.1100000000000001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3.45</v>
      </c>
      <c r="P36" s="64"/>
      <c r="Q36" s="169">
        <v>2</v>
      </c>
      <c r="R36" s="34">
        <f t="shared" si="1"/>
        <v>3.45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0.17</v>
      </c>
      <c r="M37" s="63"/>
      <c r="N37" s="64"/>
      <c r="O37" s="63"/>
      <c r="P37" s="64"/>
      <c r="Q37" s="169">
        <v>0.5</v>
      </c>
      <c r="R37" s="34">
        <f t="shared" si="1"/>
        <v>0.17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0.42</v>
      </c>
      <c r="M38" s="66"/>
      <c r="N38" s="67"/>
      <c r="O38" s="66"/>
      <c r="P38" s="67"/>
      <c r="Q38" s="169">
        <v>0.2</v>
      </c>
      <c r="R38" s="34">
        <f t="shared" si="1"/>
        <v>0.42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1.71</v>
      </c>
      <c r="Q39" s="169">
        <v>3</v>
      </c>
      <c r="R39" s="34">
        <f t="shared" si="1"/>
        <v>1.71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1.1419999999999999</v>
      </c>
      <c r="N40" s="202">
        <v>0.13400000000000001</v>
      </c>
      <c r="O40" s="202">
        <v>0.67200000000000004</v>
      </c>
      <c r="P40" s="202">
        <v>1.0720000000000001</v>
      </c>
      <c r="Q40" s="169">
        <v>2.85</v>
      </c>
      <c r="R40" s="34">
        <f t="shared" si="1"/>
        <v>3.02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2.5</v>
      </c>
      <c r="O45" s="34"/>
      <c r="P45" s="34"/>
      <c r="Q45" s="169">
        <v>5</v>
      </c>
      <c r="R45" s="34">
        <f t="shared" si="1"/>
        <v>2.5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37.53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37.53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32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32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5.74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5.74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9.8000000000000007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9.8000000000000007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0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0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4.3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4.3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2.41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2.41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2.4</v>
      </c>
      <c r="P63" s="117"/>
      <c r="Q63" s="169">
        <v>3</v>
      </c>
      <c r="R63" s="34">
        <f t="shared" si="1"/>
        <v>2.4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9">
        <v>0.81072989999999989</v>
      </c>
      <c r="K64" s="209">
        <v>1.2361023</v>
      </c>
      <c r="L64" s="209">
        <v>1.0804957199999998</v>
      </c>
      <c r="M64" s="114"/>
      <c r="N64" s="113"/>
      <c r="O64" s="114"/>
      <c r="P64" s="113"/>
      <c r="Q64" s="169">
        <v>4.5</v>
      </c>
      <c r="R64" s="34">
        <f t="shared" si="1"/>
        <v>3.1273279199999999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3.5</v>
      </c>
      <c r="M67" s="97"/>
      <c r="N67" s="32"/>
      <c r="O67" s="97"/>
      <c r="P67" s="32"/>
      <c r="Q67" s="169">
        <v>8</v>
      </c>
      <c r="R67" s="34">
        <f t="shared" si="1"/>
        <v>3.5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10.76</v>
      </c>
      <c r="L68" s="39">
        <v>18.78</v>
      </c>
      <c r="M68" s="38">
        <v>9.09</v>
      </c>
      <c r="N68" s="39">
        <v>5.64</v>
      </c>
      <c r="O68" s="38"/>
      <c r="P68" s="39"/>
      <c r="Q68" s="169">
        <v>85</v>
      </c>
      <c r="R68" s="34">
        <f t="shared" si="1"/>
        <v>44.269999999999996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2.27</v>
      </c>
      <c r="Q79" s="169">
        <v>5</v>
      </c>
      <c r="R79" s="34">
        <f t="shared" si="1"/>
        <v>2.27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0.15</v>
      </c>
      <c r="Q80" s="169">
        <v>1</v>
      </c>
      <c r="R80" s="34">
        <f t="shared" si="1"/>
        <v>0.15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37.53</v>
      </c>
      <c r="H81" s="144">
        <f t="shared" si="2"/>
        <v>32</v>
      </c>
      <c r="I81" s="144">
        <f t="shared" si="2"/>
        <v>21.05</v>
      </c>
      <c r="J81" s="144">
        <f t="shared" si="2"/>
        <v>19.120729900000001</v>
      </c>
      <c r="K81" s="144">
        <f t="shared" si="2"/>
        <v>21.126102299999999</v>
      </c>
      <c r="L81" s="144">
        <f t="shared" si="2"/>
        <v>23.950495719999999</v>
      </c>
      <c r="M81" s="144">
        <f t="shared" si="2"/>
        <v>28.622</v>
      </c>
      <c r="N81" s="144">
        <f t="shared" si="2"/>
        <v>13.763999999999999</v>
      </c>
      <c r="O81" s="144">
        <f t="shared" si="2"/>
        <v>37.631999999999998</v>
      </c>
      <c r="P81" s="144">
        <f t="shared" si="2"/>
        <v>30.561999999999998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37.53</v>
      </c>
      <c r="H82" s="144">
        <f t="shared" ref="H82:P82" si="3">H20+H22+H35+H38+H46+H47+H48+H71+H75+H78</f>
        <v>32</v>
      </c>
      <c r="I82" s="144">
        <f t="shared" si="3"/>
        <v>14</v>
      </c>
      <c r="J82" s="144">
        <f t="shared" si="3"/>
        <v>0</v>
      </c>
      <c r="K82" s="144">
        <f t="shared" si="3"/>
        <v>0.55000000000000004</v>
      </c>
      <c r="L82" s="144">
        <f t="shared" si="3"/>
        <v>0.42</v>
      </c>
      <c r="M82" s="144">
        <f t="shared" si="3"/>
        <v>0</v>
      </c>
      <c r="N82" s="144">
        <f t="shared" si="3"/>
        <v>1.52</v>
      </c>
      <c r="O82" s="144">
        <f t="shared" si="3"/>
        <v>1.1100000000000001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37.53</v>
      </c>
      <c r="H83" s="144">
        <f>H82+G83</f>
        <v>69.53</v>
      </c>
      <c r="I83" s="144">
        <f t="shared" ref="I83:P83" si="4">I82+H83</f>
        <v>83.53</v>
      </c>
      <c r="J83" s="144">
        <f t="shared" si="4"/>
        <v>83.53</v>
      </c>
      <c r="K83" s="144">
        <f t="shared" si="4"/>
        <v>84.08</v>
      </c>
      <c r="L83" s="144">
        <f t="shared" si="4"/>
        <v>84.5</v>
      </c>
      <c r="M83" s="144">
        <f t="shared" si="4"/>
        <v>84.5</v>
      </c>
      <c r="N83" s="144">
        <f t="shared" si="4"/>
        <v>86.02</v>
      </c>
      <c r="O83" s="144">
        <f t="shared" si="4"/>
        <v>87.13</v>
      </c>
      <c r="P83" s="144">
        <f t="shared" si="4"/>
        <v>106.63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7.05</v>
      </c>
      <c r="J84" s="144">
        <f t="shared" si="5"/>
        <v>18.310000000000002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1.44</v>
      </c>
      <c r="O84" s="144">
        <f t="shared" si="5"/>
        <v>30</v>
      </c>
      <c r="P84" s="144">
        <f t="shared" si="5"/>
        <v>3.91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7.05</v>
      </c>
      <c r="J85" s="144">
        <f t="shared" si="6"/>
        <v>25.360000000000003</v>
      </c>
      <c r="K85" s="144">
        <f t="shared" si="6"/>
        <v>29.860000000000003</v>
      </c>
      <c r="L85" s="144">
        <f t="shared" si="6"/>
        <v>29.860000000000003</v>
      </c>
      <c r="M85" s="144">
        <f t="shared" si="6"/>
        <v>30.860000000000003</v>
      </c>
      <c r="N85" s="144">
        <f t="shared" si="6"/>
        <v>32.300000000000004</v>
      </c>
      <c r="O85" s="144">
        <f t="shared" si="6"/>
        <v>62.300000000000004</v>
      </c>
      <c r="P85" s="144">
        <f t="shared" si="6"/>
        <v>66.210000000000008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0.81072989999999989</v>
      </c>
      <c r="K86" s="144">
        <f t="shared" si="7"/>
        <v>16.076102299999999</v>
      </c>
      <c r="L86" s="144">
        <f t="shared" si="7"/>
        <v>23.530495720000001</v>
      </c>
      <c r="M86" s="144">
        <f t="shared" si="7"/>
        <v>27.622</v>
      </c>
      <c r="N86" s="144">
        <f t="shared" si="7"/>
        <v>10.803999999999998</v>
      </c>
      <c r="O86" s="144">
        <f t="shared" si="7"/>
        <v>6.5220000000000002</v>
      </c>
      <c r="P86" s="144">
        <f t="shared" si="7"/>
        <v>5.152000000000001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37.53</v>
      </c>
      <c r="H87" s="144">
        <f t="shared" ref="H87:P87" si="8">H90</f>
        <v>69.53</v>
      </c>
      <c r="I87" s="144">
        <f t="shared" si="8"/>
        <v>90.58</v>
      </c>
      <c r="J87" s="144">
        <f t="shared" si="8"/>
        <v>109.7007299</v>
      </c>
      <c r="K87" s="144">
        <f t="shared" si="8"/>
        <v>130.82683220000001</v>
      </c>
      <c r="L87" s="144">
        <f t="shared" si="8"/>
        <v>154.77732792</v>
      </c>
      <c r="M87" s="144">
        <f t="shared" si="8"/>
        <v>183.39932792000002</v>
      </c>
      <c r="N87" s="144">
        <f t="shared" si="8"/>
        <v>197.16332792000003</v>
      </c>
      <c r="O87" s="144">
        <f t="shared" si="8"/>
        <v>234.79532792000003</v>
      </c>
      <c r="P87" s="144">
        <f t="shared" si="8"/>
        <v>265.35732792000005</v>
      </c>
      <c r="Q87" s="169"/>
      <c r="R87" s="34">
        <f>SUM(R18:R86)</f>
        <v>265.35732791999999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1.52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1.52</v>
      </c>
      <c r="O89" s="144">
        <f t="shared" si="10"/>
        <v>1.52</v>
      </c>
      <c r="P89" s="144">
        <f t="shared" si="10"/>
        <v>1.52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37.53</v>
      </c>
      <c r="H90" s="144">
        <f t="shared" ref="H90:P90" si="11">G90+H81</f>
        <v>69.53</v>
      </c>
      <c r="I90" s="144">
        <f t="shared" si="11"/>
        <v>90.58</v>
      </c>
      <c r="J90" s="144">
        <f t="shared" si="11"/>
        <v>109.7007299</v>
      </c>
      <c r="K90" s="144">
        <f t="shared" si="11"/>
        <v>130.82683220000001</v>
      </c>
      <c r="L90" s="144">
        <f t="shared" si="11"/>
        <v>154.77732792</v>
      </c>
      <c r="M90" s="144">
        <f t="shared" si="11"/>
        <v>183.39932792000002</v>
      </c>
      <c r="N90" s="144">
        <f t="shared" si="11"/>
        <v>197.16332792000003</v>
      </c>
      <c r="O90" s="144">
        <f t="shared" si="11"/>
        <v>234.79532792000003</v>
      </c>
      <c r="P90" s="144">
        <f t="shared" si="11"/>
        <v>265.35732792000005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-0.17000000000000171</v>
      </c>
      <c r="H92" s="144">
        <f t="shared" ref="H92:P92" si="12">-H91+H81</f>
        <v>-5.7000000000000028</v>
      </c>
      <c r="I92" s="144">
        <f t="shared" si="12"/>
        <v>-16.650000000000002</v>
      </c>
      <c r="J92" s="144">
        <f t="shared" si="12"/>
        <v>-18.579270100000002</v>
      </c>
      <c r="K92" s="144">
        <f t="shared" si="12"/>
        <v>-16.573897700000003</v>
      </c>
      <c r="L92" s="144">
        <f t="shared" si="12"/>
        <v>-13.749504280000004</v>
      </c>
      <c r="M92" s="144">
        <f t="shared" si="12"/>
        <v>-9.078000000000003</v>
      </c>
      <c r="N92" s="144">
        <f t="shared" si="12"/>
        <v>-23.936000000000003</v>
      </c>
      <c r="O92" s="144">
        <f t="shared" si="12"/>
        <v>-6.8000000000004945E-2</v>
      </c>
      <c r="P92" s="144">
        <f t="shared" si="12"/>
        <v>-7.1380000000000052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-111.64267208000001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37.53</v>
      </c>
      <c r="H94" s="32">
        <f t="shared" ref="H94:P94" si="13">H20+H22+H33+H35+H38+H46+H47+H48</f>
        <v>32</v>
      </c>
      <c r="I94" s="32">
        <f t="shared" si="13"/>
        <v>0</v>
      </c>
      <c r="J94" s="32">
        <f t="shared" si="13"/>
        <v>0</v>
      </c>
      <c r="K94" s="32">
        <f t="shared" si="13"/>
        <v>0</v>
      </c>
      <c r="L94" s="32">
        <f t="shared" si="13"/>
        <v>0.42</v>
      </c>
      <c r="M94" s="32">
        <f t="shared" si="13"/>
        <v>0</v>
      </c>
      <c r="N94" s="32">
        <f t="shared" si="13"/>
        <v>1.52</v>
      </c>
      <c r="O94" s="32">
        <f t="shared" si="13"/>
        <v>1.1100000000000001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37.53</v>
      </c>
      <c r="H95" s="32">
        <f>H94+G95</f>
        <v>69.53</v>
      </c>
      <c r="I95" s="32">
        <f t="shared" ref="I95:P95" si="14">I94+H95</f>
        <v>69.53</v>
      </c>
      <c r="J95" s="32">
        <f t="shared" si="14"/>
        <v>69.53</v>
      </c>
      <c r="K95" s="32">
        <f t="shared" si="14"/>
        <v>69.53</v>
      </c>
      <c r="L95" s="32">
        <f t="shared" si="14"/>
        <v>69.95</v>
      </c>
      <c r="M95" s="32">
        <f t="shared" si="14"/>
        <v>69.95</v>
      </c>
      <c r="N95" s="32">
        <f t="shared" si="14"/>
        <v>71.47</v>
      </c>
      <c r="O95" s="32">
        <f t="shared" si="14"/>
        <v>72.58</v>
      </c>
      <c r="P95" s="32">
        <f t="shared" si="14"/>
        <v>72.58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1.44</v>
      </c>
      <c r="O96" s="32">
        <f t="shared" si="15"/>
        <v>0</v>
      </c>
      <c r="P96" s="32">
        <f t="shared" si="15"/>
        <v>3.91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1.44</v>
      </c>
      <c r="O97" s="32">
        <f t="shared" si="16"/>
        <v>1.44</v>
      </c>
      <c r="P97" s="32">
        <f t="shared" si="16"/>
        <v>5.35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37.53</v>
      </c>
      <c r="H98" s="32">
        <f t="shared" ref="H98:P98" si="17">SUM(H18:H48)</f>
        <v>32</v>
      </c>
      <c r="I98" s="32">
        <f t="shared" si="17"/>
        <v>0</v>
      </c>
      <c r="J98" s="32">
        <f t="shared" si="17"/>
        <v>0</v>
      </c>
      <c r="K98" s="32">
        <f t="shared" si="17"/>
        <v>4.08</v>
      </c>
      <c r="L98" s="32">
        <f t="shared" si="17"/>
        <v>0.59</v>
      </c>
      <c r="M98" s="32">
        <f t="shared" si="17"/>
        <v>18.532</v>
      </c>
      <c r="N98" s="32">
        <f t="shared" si="17"/>
        <v>8.1240000000000006</v>
      </c>
      <c r="O98" s="32">
        <f t="shared" si="17"/>
        <v>5.2320000000000002</v>
      </c>
      <c r="P98" s="32">
        <f t="shared" si="17"/>
        <v>8.6419999999999995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37.53</v>
      </c>
      <c r="H99" s="32">
        <f>H98+G99</f>
        <v>69.53</v>
      </c>
      <c r="I99" s="32">
        <f t="shared" ref="I99:P99" si="18">I98+H99</f>
        <v>69.53</v>
      </c>
      <c r="J99" s="32">
        <f t="shared" si="18"/>
        <v>69.53</v>
      </c>
      <c r="K99" s="32">
        <f t="shared" si="18"/>
        <v>73.61</v>
      </c>
      <c r="L99" s="32">
        <f t="shared" si="18"/>
        <v>74.2</v>
      </c>
      <c r="M99" s="32">
        <f t="shared" si="18"/>
        <v>92.731999999999999</v>
      </c>
      <c r="N99" s="32">
        <f t="shared" si="18"/>
        <v>100.85599999999999</v>
      </c>
      <c r="O99" s="32">
        <f t="shared" si="18"/>
        <v>106.08799999999999</v>
      </c>
      <c r="P99" s="32">
        <f t="shared" si="18"/>
        <v>114.72999999999999</v>
      </c>
      <c r="Q99" s="151">
        <f>P99-R99</f>
        <v>-25.27000000000001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1.52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1.52</v>
      </c>
      <c r="O101" s="32">
        <f t="shared" si="20"/>
        <v>1.52</v>
      </c>
      <c r="P101" s="32">
        <f t="shared" si="20"/>
        <v>1.52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1401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W307"/>
  <sheetViews>
    <sheetView view="pageBreakPreview" topLeftCell="A51" zoomScale="80" zoomScaleNormal="80" zoomScaleSheetLayoutView="80" workbookViewId="0">
      <selection activeCell="A79" sqref="A1:XFD1048576"/>
    </sheetView>
  </sheetViews>
  <sheetFormatPr defaultColWidth="8.85546875" defaultRowHeight="15.75"/>
  <cols>
    <col min="1" max="1" width="7.28515625" style="199" customWidth="1"/>
    <col min="2" max="2" width="48.28515625" style="200" customWidth="1"/>
    <col min="3" max="3" width="16.85546875" style="201" customWidth="1"/>
    <col min="4" max="4" width="24.42578125" style="200" customWidth="1"/>
    <col min="5" max="5" width="14.7109375" style="200" customWidth="1"/>
    <col min="6" max="6" width="15.5703125" style="200" customWidth="1"/>
    <col min="7" max="7" width="7.85546875" style="23" customWidth="1"/>
    <col min="8" max="8" width="8.7109375" style="23" customWidth="1"/>
    <col min="9" max="9" width="8.140625" style="23" customWidth="1"/>
    <col min="10" max="10" width="8.7109375" style="23" customWidth="1"/>
    <col min="11" max="11" width="8.42578125" style="23" customWidth="1"/>
    <col min="12" max="12" width="8.7109375" style="23" customWidth="1"/>
    <col min="13" max="13" width="8.42578125" style="23" customWidth="1"/>
    <col min="14" max="14" width="9.140625" style="23" customWidth="1"/>
    <col min="15" max="16" width="8.42578125" style="23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3" hidden="1" customWidth="1"/>
    <col min="24" max="30" width="9.42578125" style="23" customWidth="1"/>
    <col min="31" max="16384" width="8.85546875" style="23"/>
  </cols>
  <sheetData>
    <row r="1" spans="1:22" s="2" customFormat="1" ht="19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"/>
      <c r="R1" s="1"/>
      <c r="S1" s="1"/>
      <c r="T1" s="1"/>
      <c r="U1" s="1"/>
    </row>
    <row r="2" spans="1:22" s="2" customFormat="1" ht="19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"/>
      <c r="R2" s="1"/>
      <c r="S2" s="1"/>
      <c r="T2" s="1"/>
      <c r="U2" s="1"/>
    </row>
    <row r="3" spans="1:22" s="2" customFormat="1" ht="19.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94" t="s">
        <v>2</v>
      </c>
      <c r="E5" s="194"/>
      <c r="F5" s="194"/>
      <c r="G5" s="4"/>
      <c r="H5" s="4"/>
      <c r="I5" s="4"/>
      <c r="J5" s="197" t="s">
        <v>3</v>
      </c>
      <c r="K5" s="197"/>
      <c r="L5" s="197"/>
      <c r="M5" s="197"/>
      <c r="N5" s="197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93" t="s">
        <v>4</v>
      </c>
      <c r="B6" s="193"/>
      <c r="C6" s="3"/>
      <c r="D6" s="193" t="s">
        <v>5</v>
      </c>
      <c r="E6" s="193"/>
      <c r="F6" s="193"/>
      <c r="G6" s="3"/>
      <c r="H6" s="3"/>
      <c r="I6" s="3"/>
      <c r="J6" s="165" t="s">
        <v>6</v>
      </c>
      <c r="K6" s="165"/>
      <c r="L6" s="165"/>
      <c r="M6" s="165"/>
      <c r="N6" s="165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93" t="s">
        <v>7</v>
      </c>
      <c r="B7" s="193"/>
      <c r="C7" s="3"/>
      <c r="D7" s="193" t="s">
        <v>8</v>
      </c>
      <c r="E7" s="193"/>
      <c r="F7" s="193"/>
      <c r="G7" s="3"/>
      <c r="H7" s="3"/>
      <c r="I7" s="3"/>
      <c r="J7" s="193" t="s">
        <v>9</v>
      </c>
      <c r="K7" s="193"/>
      <c r="L7" s="193"/>
      <c r="M7" s="193"/>
      <c r="N7" s="193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92" t="s">
        <v>10</v>
      </c>
      <c r="B8" s="192"/>
      <c r="C8" s="7"/>
      <c r="D8" s="193" t="s">
        <v>11</v>
      </c>
      <c r="E8" s="193"/>
      <c r="F8" s="193"/>
      <c r="G8" s="7"/>
      <c r="H8" s="7"/>
      <c r="I8" s="7"/>
      <c r="J8" s="193" t="s">
        <v>12</v>
      </c>
      <c r="K8" s="193"/>
      <c r="L8" s="193"/>
      <c r="M8" s="193"/>
      <c r="N8" s="193"/>
      <c r="O8" s="7"/>
      <c r="P8" s="7"/>
      <c r="Q8" s="8"/>
      <c r="R8" s="9"/>
      <c r="S8" s="5"/>
      <c r="T8" s="5"/>
      <c r="U8" s="5"/>
    </row>
    <row r="9" spans="1:22" s="6" customFormat="1" ht="19.5" customHeight="1">
      <c r="A9" s="194" t="s">
        <v>13</v>
      </c>
      <c r="B9" s="194"/>
      <c r="C9" s="4"/>
      <c r="D9" s="194" t="s">
        <v>14</v>
      </c>
      <c r="E9" s="194"/>
      <c r="F9" s="194"/>
      <c r="G9" s="4"/>
      <c r="H9" s="4"/>
      <c r="I9" s="4"/>
      <c r="J9" s="194" t="s">
        <v>14</v>
      </c>
      <c r="K9" s="194"/>
      <c r="L9" s="194"/>
      <c r="M9" s="194"/>
      <c r="N9" s="194"/>
      <c r="O9" s="4"/>
      <c r="P9" s="4"/>
      <c r="Q9" s="10"/>
      <c r="R9" s="9"/>
      <c r="S9" s="5"/>
      <c r="T9" s="5"/>
      <c r="U9" s="5"/>
    </row>
    <row r="10" spans="1:22" s="6" customFormat="1" ht="19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9"/>
      <c r="S10" s="5"/>
      <c r="T10" s="5"/>
      <c r="U10" s="5"/>
    </row>
    <row r="11" spans="1:22" s="13" customFormat="1" ht="19.5" customHeight="1">
      <c r="A11" s="195" t="s">
        <v>15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2"/>
      <c r="S11" s="5"/>
      <c r="T11" s="5"/>
      <c r="U11" s="5"/>
    </row>
    <row r="12" spans="1:22" s="165" customFormat="1" ht="19.5" customHeight="1">
      <c r="A12" s="192" t="s">
        <v>16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5"/>
      <c r="S12" s="5"/>
      <c r="T12" s="5"/>
      <c r="U12" s="5"/>
    </row>
    <row r="13" spans="1:22" s="15" customFormat="1" ht="19.5" customHeight="1">
      <c r="A13" s="192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5"/>
      <c r="S13" s="5"/>
      <c r="T13" s="5"/>
      <c r="U13" s="5"/>
      <c r="V13" s="14"/>
    </row>
    <row r="14" spans="1:22" s="13" customFormat="1" ht="19.5" customHeight="1" thickBot="1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2"/>
      <c r="R14" s="5"/>
      <c r="S14" s="5"/>
      <c r="T14" s="5"/>
      <c r="U14" s="5"/>
    </row>
    <row r="15" spans="1:22" s="18" customFormat="1" ht="20.25" customHeight="1" thickBot="1">
      <c r="A15" s="184" t="s">
        <v>18</v>
      </c>
      <c r="B15" s="186" t="s">
        <v>19</v>
      </c>
      <c r="C15" s="188" t="s">
        <v>20</v>
      </c>
      <c r="D15" s="184" t="s">
        <v>21</v>
      </c>
      <c r="E15" s="184" t="s">
        <v>22</v>
      </c>
      <c r="F15" s="190" t="s">
        <v>23</v>
      </c>
      <c r="G15" s="176" t="s">
        <v>24</v>
      </c>
      <c r="H15" s="177"/>
      <c r="I15" s="177"/>
      <c r="J15" s="177"/>
      <c r="K15" s="177"/>
      <c r="L15" s="177"/>
      <c r="M15" s="177"/>
      <c r="N15" s="177"/>
      <c r="O15" s="177"/>
      <c r="P15" s="178"/>
      <c r="Q15" s="5"/>
      <c r="R15" s="5"/>
      <c r="S15" s="5"/>
      <c r="T15" s="5"/>
      <c r="U15" s="5"/>
    </row>
    <row r="16" spans="1:22" ht="15.95" customHeight="1" thickBot="1">
      <c r="A16" s="185"/>
      <c r="B16" s="187"/>
      <c r="C16" s="189"/>
      <c r="D16" s="185"/>
      <c r="E16" s="185"/>
      <c r="F16" s="191"/>
      <c r="G16" s="19" t="s">
        <v>25</v>
      </c>
      <c r="H16" s="19" t="s">
        <v>26</v>
      </c>
      <c r="I16" s="19" t="s">
        <v>27</v>
      </c>
      <c r="J16" s="20" t="s">
        <v>28</v>
      </c>
      <c r="K16" s="21" t="s">
        <v>29</v>
      </c>
      <c r="L16" s="19" t="s">
        <v>30</v>
      </c>
      <c r="M16" s="22" t="s">
        <v>31</v>
      </c>
      <c r="N16" s="19" t="s">
        <v>32</v>
      </c>
      <c r="O16" s="22" t="s">
        <v>33</v>
      </c>
      <c r="P16" s="19" t="s">
        <v>34</v>
      </c>
      <c r="Q16" s="5" t="s">
        <v>35</v>
      </c>
      <c r="R16" s="5" t="s">
        <v>36</v>
      </c>
      <c r="S16" s="5"/>
      <c r="T16" s="5"/>
      <c r="U16" s="5"/>
    </row>
    <row r="17" spans="1:22" s="27" customFormat="1" ht="15.95" customHeight="1" thickBot="1">
      <c r="A17" s="24">
        <v>1</v>
      </c>
      <c r="B17" s="25">
        <f>A17+1</f>
        <v>2</v>
      </c>
      <c r="C17" s="25">
        <f t="shared" ref="C17:P17" si="0">B17+1</f>
        <v>3</v>
      </c>
      <c r="D17" s="25">
        <f t="shared" si="0"/>
        <v>4</v>
      </c>
      <c r="E17" s="25">
        <f t="shared" si="0"/>
        <v>5</v>
      </c>
      <c r="F17" s="25">
        <f t="shared" si="0"/>
        <v>6</v>
      </c>
      <c r="G17" s="25">
        <f t="shared" si="0"/>
        <v>7</v>
      </c>
      <c r="H17" s="25">
        <f t="shared" si="0"/>
        <v>8</v>
      </c>
      <c r="I17" s="25">
        <f t="shared" si="0"/>
        <v>9</v>
      </c>
      <c r="J17" s="25">
        <f t="shared" si="0"/>
        <v>10</v>
      </c>
      <c r="K17" s="25">
        <f t="shared" si="0"/>
        <v>11</v>
      </c>
      <c r="L17" s="25">
        <f t="shared" si="0"/>
        <v>12</v>
      </c>
      <c r="M17" s="25">
        <f t="shared" si="0"/>
        <v>13</v>
      </c>
      <c r="N17" s="25">
        <f t="shared" si="0"/>
        <v>14</v>
      </c>
      <c r="O17" s="25">
        <f t="shared" si="0"/>
        <v>15</v>
      </c>
      <c r="P17" s="25">
        <f t="shared" si="0"/>
        <v>16</v>
      </c>
      <c r="Q17" s="169"/>
      <c r="R17" s="26" t="s">
        <v>37</v>
      </c>
      <c r="S17" s="169" t="s">
        <v>38</v>
      </c>
      <c r="T17" s="169"/>
      <c r="U17" s="169"/>
    </row>
    <row r="18" spans="1:22" s="27" customFormat="1" ht="36.75" customHeight="1" thickBot="1">
      <c r="A18" s="28">
        <v>1</v>
      </c>
      <c r="B18" s="29" t="s">
        <v>39</v>
      </c>
      <c r="C18" s="30" t="s">
        <v>40</v>
      </c>
      <c r="D18" s="31" t="s">
        <v>41</v>
      </c>
      <c r="E18" s="169" t="s">
        <v>42</v>
      </c>
      <c r="F18" s="169">
        <v>30</v>
      </c>
      <c r="G18" s="32"/>
      <c r="H18" s="32"/>
      <c r="I18" s="33"/>
      <c r="J18" s="32"/>
      <c r="K18" s="32">
        <v>0.55000000000000004</v>
      </c>
      <c r="L18" s="32"/>
      <c r="M18" s="32"/>
      <c r="N18" s="32"/>
      <c r="O18" s="32"/>
      <c r="P18" s="32"/>
      <c r="Q18" s="169">
        <v>2</v>
      </c>
      <c r="R18" s="34">
        <f>SUM(G18:P18)</f>
        <v>0.55000000000000004</v>
      </c>
      <c r="S18" s="169">
        <v>2</v>
      </c>
      <c r="T18" s="169"/>
      <c r="U18" s="169"/>
    </row>
    <row r="19" spans="1:22" s="27" customFormat="1" ht="41.25" customHeight="1" thickBot="1">
      <c r="A19" s="35">
        <v>2</v>
      </c>
      <c r="B19" s="31" t="s">
        <v>43</v>
      </c>
      <c r="C19" s="36" t="s">
        <v>44</v>
      </c>
      <c r="D19" s="37" t="s">
        <v>45</v>
      </c>
      <c r="E19" s="167" t="s">
        <v>46</v>
      </c>
      <c r="F19" s="167">
        <v>30</v>
      </c>
      <c r="G19" s="38"/>
      <c r="H19" s="39"/>
      <c r="I19" s="33"/>
      <c r="J19" s="39"/>
      <c r="K19" s="38"/>
      <c r="L19" s="39"/>
      <c r="M19" s="38">
        <v>3.52</v>
      </c>
      <c r="N19" s="39"/>
      <c r="O19" s="32"/>
      <c r="P19" s="40"/>
      <c r="Q19" s="169">
        <v>4.0999999999999996</v>
      </c>
      <c r="R19" s="34">
        <f t="shared" ref="R19:R80" si="1">SUM(G19:P19)</f>
        <v>3.52</v>
      </c>
      <c r="S19" s="169">
        <v>4.16</v>
      </c>
      <c r="T19" s="169"/>
      <c r="U19" s="169"/>
    </row>
    <row r="20" spans="1:22" s="27" customFormat="1" ht="41.25" customHeight="1" thickBot="1">
      <c r="A20" s="35">
        <v>3</v>
      </c>
      <c r="B20" s="31" t="s">
        <v>47</v>
      </c>
      <c r="C20" s="41" t="s">
        <v>48</v>
      </c>
      <c r="D20" s="31" t="s">
        <v>49</v>
      </c>
      <c r="E20" s="42" t="s">
        <v>50</v>
      </c>
      <c r="F20" s="167">
        <v>5</v>
      </c>
      <c r="G20" s="38"/>
      <c r="H20" s="39"/>
      <c r="I20" s="33"/>
      <c r="J20" s="39"/>
      <c r="K20" s="38"/>
      <c r="L20" s="39"/>
      <c r="M20" s="38"/>
      <c r="N20" s="39">
        <v>1.44</v>
      </c>
      <c r="O20" s="32"/>
      <c r="P20" s="40"/>
      <c r="Q20" s="169">
        <v>2.5</v>
      </c>
      <c r="R20" s="34">
        <f t="shared" si="1"/>
        <v>1.44</v>
      </c>
      <c r="S20" s="169">
        <v>2.5</v>
      </c>
      <c r="T20" s="169"/>
      <c r="U20" s="169"/>
    </row>
    <row r="21" spans="1:22" s="27" customFormat="1" ht="52.5" customHeight="1" thickBot="1">
      <c r="A21" s="35">
        <v>4</v>
      </c>
      <c r="B21" s="43" t="s">
        <v>51</v>
      </c>
      <c r="C21" s="44" t="s">
        <v>52</v>
      </c>
      <c r="D21" s="31" t="s">
        <v>53</v>
      </c>
      <c r="E21" s="167" t="s">
        <v>46</v>
      </c>
      <c r="F21" s="167">
        <v>45</v>
      </c>
      <c r="G21" s="38"/>
      <c r="H21" s="39"/>
      <c r="I21" s="33"/>
      <c r="J21" s="39"/>
      <c r="K21" s="38"/>
      <c r="L21" s="39"/>
      <c r="M21" s="38"/>
      <c r="N21" s="39"/>
      <c r="O21" s="32"/>
      <c r="P21" s="40">
        <v>2</v>
      </c>
      <c r="Q21" s="169">
        <v>2</v>
      </c>
      <c r="R21" s="34">
        <f t="shared" si="1"/>
        <v>2</v>
      </c>
      <c r="S21" s="169">
        <v>0</v>
      </c>
      <c r="T21" s="169"/>
      <c r="U21" s="169"/>
      <c r="V21" s="27" t="s">
        <v>54</v>
      </c>
    </row>
    <row r="22" spans="1:22" s="47" customFormat="1" ht="32.25" thickBot="1">
      <c r="A22" s="28">
        <v>5</v>
      </c>
      <c r="B22" s="36" t="s">
        <v>55</v>
      </c>
      <c r="C22" s="45" t="s">
        <v>56</v>
      </c>
      <c r="D22" s="43" t="s">
        <v>57</v>
      </c>
      <c r="E22" s="42" t="s">
        <v>50</v>
      </c>
      <c r="F22" s="42">
        <v>5</v>
      </c>
      <c r="G22" s="42"/>
      <c r="H22" s="42"/>
      <c r="I22" s="42"/>
      <c r="J22" s="42"/>
      <c r="K22" s="42"/>
      <c r="L22" s="42"/>
      <c r="M22" s="42"/>
      <c r="N22" s="46">
        <v>0.1</v>
      </c>
      <c r="O22" s="32"/>
      <c r="P22" s="32"/>
      <c r="Q22" s="169">
        <v>0.5</v>
      </c>
      <c r="R22" s="34">
        <f t="shared" si="1"/>
        <v>0.1</v>
      </c>
      <c r="S22" s="169">
        <v>0.5</v>
      </c>
      <c r="T22" s="169"/>
      <c r="U22" s="169"/>
    </row>
    <row r="23" spans="1:22" s="47" customFormat="1" ht="32.25" thickBot="1">
      <c r="A23" s="28">
        <v>6</v>
      </c>
      <c r="B23" s="36" t="s">
        <v>55</v>
      </c>
      <c r="C23" s="45" t="s">
        <v>58</v>
      </c>
      <c r="D23" s="43" t="s">
        <v>59</v>
      </c>
      <c r="E23" s="42" t="s">
        <v>60</v>
      </c>
      <c r="F23" s="42">
        <v>45</v>
      </c>
      <c r="G23" s="42"/>
      <c r="H23" s="42"/>
      <c r="I23" s="42"/>
      <c r="J23" s="42"/>
      <c r="K23" s="42"/>
      <c r="L23" s="42"/>
      <c r="M23" s="42">
        <v>0.318</v>
      </c>
      <c r="N23" s="46"/>
      <c r="O23" s="32"/>
      <c r="P23" s="32"/>
      <c r="Q23" s="169">
        <v>0.8</v>
      </c>
      <c r="R23" s="34">
        <f t="shared" si="1"/>
        <v>0.318</v>
      </c>
      <c r="S23" s="169">
        <v>0.8</v>
      </c>
      <c r="T23" s="169"/>
      <c r="U23" s="169"/>
    </row>
    <row r="24" spans="1:22" s="47" customFormat="1" ht="32.25" thickBot="1">
      <c r="A24" s="28">
        <v>7</v>
      </c>
      <c r="B24" s="36" t="s">
        <v>55</v>
      </c>
      <c r="C24" s="45" t="s">
        <v>61</v>
      </c>
      <c r="D24" s="43" t="s">
        <v>62</v>
      </c>
      <c r="E24" s="42" t="s">
        <v>60</v>
      </c>
      <c r="F24" s="42">
        <v>45</v>
      </c>
      <c r="G24" s="42"/>
      <c r="H24" s="42"/>
      <c r="I24" s="42"/>
      <c r="J24" s="42"/>
      <c r="K24" s="42"/>
      <c r="L24" s="42"/>
      <c r="M24" s="42">
        <v>1.2</v>
      </c>
      <c r="N24" s="46"/>
      <c r="O24" s="32"/>
      <c r="P24" s="32"/>
      <c r="Q24" s="169">
        <v>2</v>
      </c>
      <c r="R24" s="34">
        <f t="shared" si="1"/>
        <v>1.2</v>
      </c>
      <c r="S24" s="169">
        <v>2</v>
      </c>
      <c r="T24" s="169"/>
      <c r="U24" s="169"/>
    </row>
    <row r="25" spans="1:22" s="47" customFormat="1" ht="32.25" thickBot="1">
      <c r="A25" s="28">
        <v>8</v>
      </c>
      <c r="B25" s="36" t="s">
        <v>55</v>
      </c>
      <c r="C25" s="45" t="s">
        <v>63</v>
      </c>
      <c r="D25" s="43" t="s">
        <v>64</v>
      </c>
      <c r="E25" s="42" t="s">
        <v>60</v>
      </c>
      <c r="F25" s="42">
        <v>45</v>
      </c>
      <c r="G25" s="42"/>
      <c r="H25" s="42"/>
      <c r="I25" s="42"/>
      <c r="J25" s="42"/>
      <c r="K25" s="42"/>
      <c r="L25" s="42"/>
      <c r="M25" s="42"/>
      <c r="N25" s="46">
        <v>2.0699999999999998</v>
      </c>
      <c r="O25" s="32"/>
      <c r="P25" s="32"/>
      <c r="Q25" s="169">
        <v>6</v>
      </c>
      <c r="R25" s="34">
        <f t="shared" si="1"/>
        <v>2.0699999999999998</v>
      </c>
      <c r="S25" s="169">
        <v>6</v>
      </c>
      <c r="T25" s="169"/>
      <c r="U25" s="169"/>
    </row>
    <row r="26" spans="1:22" s="47" customFormat="1" ht="32.25" thickBot="1">
      <c r="A26" s="28">
        <v>9</v>
      </c>
      <c r="B26" s="36" t="s">
        <v>55</v>
      </c>
      <c r="C26" s="45" t="s">
        <v>65</v>
      </c>
      <c r="D26" s="43" t="s">
        <v>66</v>
      </c>
      <c r="E26" s="42" t="s">
        <v>60</v>
      </c>
      <c r="F26" s="42">
        <v>45</v>
      </c>
      <c r="G26" s="42"/>
      <c r="H26" s="42"/>
      <c r="I26" s="42"/>
      <c r="J26" s="42"/>
      <c r="K26" s="42"/>
      <c r="L26" s="42"/>
      <c r="M26" s="42">
        <v>1.02</v>
      </c>
      <c r="N26" s="46"/>
      <c r="O26" s="32"/>
      <c r="P26" s="32"/>
      <c r="Q26" s="169">
        <v>2.4</v>
      </c>
      <c r="R26" s="34">
        <f t="shared" si="1"/>
        <v>1.02</v>
      </c>
      <c r="S26" s="169">
        <v>1.5</v>
      </c>
      <c r="T26" s="169"/>
      <c r="U26" s="169"/>
    </row>
    <row r="27" spans="1:22" s="47" customFormat="1" ht="32.25" thickBot="1">
      <c r="A27" s="28">
        <v>10</v>
      </c>
      <c r="B27" s="36" t="s">
        <v>55</v>
      </c>
      <c r="C27" s="45" t="s">
        <v>67</v>
      </c>
      <c r="D27" s="43" t="s">
        <v>68</v>
      </c>
      <c r="E27" s="42" t="s">
        <v>60</v>
      </c>
      <c r="F27" s="42">
        <v>45</v>
      </c>
      <c r="G27" s="42"/>
      <c r="H27" s="42"/>
      <c r="I27" s="42"/>
      <c r="J27" s="42"/>
      <c r="K27" s="42"/>
      <c r="L27" s="42"/>
      <c r="M27" s="42">
        <v>3.17</v>
      </c>
      <c r="N27" s="46"/>
      <c r="O27" s="32"/>
      <c r="P27" s="32"/>
      <c r="Q27" s="169">
        <v>4.2</v>
      </c>
      <c r="R27" s="34">
        <f t="shared" si="1"/>
        <v>3.17</v>
      </c>
      <c r="S27" s="169">
        <v>3.5</v>
      </c>
      <c r="T27" s="169"/>
      <c r="U27" s="169"/>
    </row>
    <row r="28" spans="1:22" s="47" customFormat="1" ht="32.25" thickBot="1">
      <c r="A28" s="28">
        <v>11</v>
      </c>
      <c r="B28" s="36" t="s">
        <v>55</v>
      </c>
      <c r="C28" s="45" t="s">
        <v>69</v>
      </c>
      <c r="D28" s="43" t="s">
        <v>70</v>
      </c>
      <c r="E28" s="42" t="s">
        <v>60</v>
      </c>
      <c r="F28" s="42">
        <v>45</v>
      </c>
      <c r="G28" s="42"/>
      <c r="H28" s="42"/>
      <c r="I28" s="42"/>
      <c r="J28" s="42"/>
      <c r="K28" s="42"/>
      <c r="L28" s="42"/>
      <c r="M28" s="42">
        <v>3.91</v>
      </c>
      <c r="N28" s="46"/>
      <c r="O28" s="32"/>
      <c r="P28" s="32"/>
      <c r="Q28" s="169">
        <v>5.6</v>
      </c>
      <c r="R28" s="34">
        <f t="shared" si="1"/>
        <v>3.91</v>
      </c>
      <c r="S28" s="169">
        <v>5.6</v>
      </c>
      <c r="T28" s="169"/>
      <c r="U28" s="169"/>
    </row>
    <row r="29" spans="1:22" s="47" customFormat="1" ht="32.25" thickBot="1">
      <c r="A29" s="28">
        <v>12</v>
      </c>
      <c r="B29" s="36" t="s">
        <v>55</v>
      </c>
      <c r="C29" s="45" t="s">
        <v>71</v>
      </c>
      <c r="D29" s="43" t="s">
        <v>72</v>
      </c>
      <c r="E29" s="42" t="s">
        <v>60</v>
      </c>
      <c r="F29" s="42">
        <v>45</v>
      </c>
      <c r="G29" s="42"/>
      <c r="H29" s="42"/>
      <c r="I29" s="42"/>
      <c r="J29" s="42"/>
      <c r="K29" s="42"/>
      <c r="L29" s="42"/>
      <c r="M29" s="42"/>
      <c r="N29" s="46">
        <v>0.22700000000000001</v>
      </c>
      <c r="O29" s="32"/>
      <c r="P29" s="32"/>
      <c r="Q29" s="169">
        <v>0.6</v>
      </c>
      <c r="R29" s="34">
        <f t="shared" si="1"/>
        <v>0.22700000000000001</v>
      </c>
      <c r="S29" s="169">
        <v>0.6</v>
      </c>
      <c r="T29" s="169"/>
      <c r="U29" s="169"/>
    </row>
    <row r="30" spans="1:22" s="47" customFormat="1" ht="32.25" thickBot="1">
      <c r="A30" s="28">
        <v>13</v>
      </c>
      <c r="B30" s="36" t="s">
        <v>55</v>
      </c>
      <c r="C30" s="45" t="s">
        <v>73</v>
      </c>
      <c r="D30" s="43" t="s">
        <v>74</v>
      </c>
      <c r="E30" s="42" t="s">
        <v>60</v>
      </c>
      <c r="F30" s="42">
        <v>45</v>
      </c>
      <c r="G30" s="42"/>
      <c r="H30" s="42"/>
      <c r="I30" s="48"/>
      <c r="J30" s="42"/>
      <c r="K30" s="42"/>
      <c r="L30" s="42"/>
      <c r="M30" s="42"/>
      <c r="N30" s="46"/>
      <c r="O30" s="42"/>
      <c r="P30" s="32">
        <v>1.397</v>
      </c>
      <c r="Q30" s="169">
        <v>2</v>
      </c>
      <c r="R30" s="34">
        <f t="shared" si="1"/>
        <v>1.397</v>
      </c>
      <c r="S30" s="169">
        <v>2.4</v>
      </c>
      <c r="T30" s="169"/>
      <c r="U30" s="169"/>
    </row>
    <row r="31" spans="1:22" s="47" customFormat="1" ht="32.25" thickBot="1">
      <c r="A31" s="28">
        <v>14</v>
      </c>
      <c r="B31" s="49" t="s">
        <v>75</v>
      </c>
      <c r="C31" s="50" t="s">
        <v>76</v>
      </c>
      <c r="D31" s="51" t="s">
        <v>77</v>
      </c>
      <c r="E31" s="167" t="s">
        <v>78</v>
      </c>
      <c r="F31" s="167">
        <v>20</v>
      </c>
      <c r="G31" s="38"/>
      <c r="H31" s="39"/>
      <c r="I31" s="33"/>
      <c r="J31" s="39"/>
      <c r="K31" s="38"/>
      <c r="L31" s="39"/>
      <c r="M31" s="38"/>
      <c r="N31" s="39">
        <v>0.79</v>
      </c>
      <c r="O31" s="38"/>
      <c r="P31" s="39"/>
      <c r="Q31" s="169">
        <v>1.98</v>
      </c>
      <c r="R31" s="34">
        <f t="shared" si="1"/>
        <v>0.79</v>
      </c>
      <c r="S31" s="169">
        <v>1.95</v>
      </c>
      <c r="T31" s="169"/>
      <c r="U31" s="169"/>
    </row>
    <row r="32" spans="1:22" s="47" customFormat="1" ht="41.25" customHeight="1" thickBot="1">
      <c r="A32" s="28">
        <v>15</v>
      </c>
      <c r="B32" s="36" t="s">
        <v>79</v>
      </c>
      <c r="C32" s="52" t="s">
        <v>80</v>
      </c>
      <c r="D32" s="53" t="s">
        <v>81</v>
      </c>
      <c r="E32" s="42" t="s">
        <v>78</v>
      </c>
      <c r="F32" s="42">
        <v>40</v>
      </c>
      <c r="G32" s="42"/>
      <c r="H32" s="42"/>
      <c r="I32" s="42"/>
      <c r="J32" s="42"/>
      <c r="K32" s="42"/>
      <c r="L32" s="42"/>
      <c r="M32" s="42">
        <v>3</v>
      </c>
      <c r="N32" s="46"/>
      <c r="O32" s="32"/>
      <c r="P32" s="32"/>
      <c r="Q32" s="169">
        <v>3</v>
      </c>
      <c r="R32" s="34">
        <f t="shared" si="1"/>
        <v>3</v>
      </c>
      <c r="S32" s="169">
        <v>3</v>
      </c>
      <c r="T32" s="169"/>
      <c r="U32" s="169"/>
    </row>
    <row r="33" spans="1:22" s="47" customFormat="1" ht="24" hidden="1" customHeight="1" thickBot="1">
      <c r="A33" s="28"/>
      <c r="B33" s="54" t="s">
        <v>82</v>
      </c>
      <c r="C33" s="50" t="s">
        <v>83</v>
      </c>
      <c r="D33" s="37" t="s">
        <v>84</v>
      </c>
      <c r="E33" s="167" t="s">
        <v>50</v>
      </c>
      <c r="F33" s="167">
        <v>5</v>
      </c>
      <c r="G33" s="40"/>
      <c r="H33" s="40"/>
      <c r="I33" s="39"/>
      <c r="J33" s="39"/>
      <c r="K33" s="40"/>
      <c r="L33" s="39"/>
      <c r="M33" s="40">
        <v>0</v>
      </c>
      <c r="N33" s="39"/>
      <c r="O33" s="39"/>
      <c r="P33" s="40"/>
      <c r="Q33" s="169">
        <v>0</v>
      </c>
      <c r="R33" s="34">
        <f t="shared" si="1"/>
        <v>0</v>
      </c>
      <c r="S33" s="169">
        <v>2.5</v>
      </c>
      <c r="T33" s="169"/>
      <c r="U33" s="169"/>
      <c r="V33" s="47" t="s">
        <v>85</v>
      </c>
    </row>
    <row r="34" spans="1:22" s="47" customFormat="1" ht="32.25" thickBot="1">
      <c r="A34" s="28">
        <v>16</v>
      </c>
      <c r="B34" s="55" t="s">
        <v>86</v>
      </c>
      <c r="C34" s="31" t="s">
        <v>87</v>
      </c>
      <c r="D34" s="56" t="s">
        <v>88</v>
      </c>
      <c r="E34" s="169" t="s">
        <v>60</v>
      </c>
      <c r="F34" s="169">
        <v>30</v>
      </c>
      <c r="G34" s="57"/>
      <c r="H34" s="32"/>
      <c r="I34" s="32"/>
      <c r="J34" s="32"/>
      <c r="K34" s="32">
        <v>3.19</v>
      </c>
      <c r="L34" s="32"/>
      <c r="M34" s="32"/>
      <c r="N34" s="32"/>
      <c r="O34" s="32"/>
      <c r="P34" s="32"/>
      <c r="Q34" s="169">
        <v>4</v>
      </c>
      <c r="R34" s="34">
        <f t="shared" si="1"/>
        <v>3.19</v>
      </c>
      <c r="S34" s="169">
        <v>4</v>
      </c>
      <c r="T34" s="169"/>
      <c r="U34" s="169"/>
    </row>
    <row r="35" spans="1:22" s="47" customFormat="1" ht="33" customHeight="1" thickBot="1">
      <c r="A35" s="28">
        <v>17</v>
      </c>
      <c r="B35" s="58" t="s">
        <v>89</v>
      </c>
      <c r="C35" s="29" t="s">
        <v>90</v>
      </c>
      <c r="D35" s="31" t="s">
        <v>91</v>
      </c>
      <c r="E35" s="59" t="s">
        <v>92</v>
      </c>
      <c r="F35" s="59">
        <v>5</v>
      </c>
      <c r="G35" s="60"/>
      <c r="H35" s="61"/>
      <c r="I35" s="60"/>
      <c r="J35" s="61"/>
      <c r="K35" s="60"/>
      <c r="L35" s="61"/>
      <c r="M35" s="60"/>
      <c r="N35" s="61"/>
      <c r="O35" s="60">
        <v>0.94</v>
      </c>
      <c r="P35" s="61"/>
      <c r="Q35" s="169">
        <v>2</v>
      </c>
      <c r="R35" s="34">
        <f t="shared" si="1"/>
        <v>0.94</v>
      </c>
      <c r="S35" s="169">
        <v>2</v>
      </c>
      <c r="T35" s="169"/>
      <c r="U35" s="169"/>
    </row>
    <row r="36" spans="1:22" s="47" customFormat="1" ht="43.5" customHeight="1" thickBot="1">
      <c r="A36" s="28">
        <v>18</v>
      </c>
      <c r="B36" s="58" t="s">
        <v>89</v>
      </c>
      <c r="C36" s="29" t="s">
        <v>90</v>
      </c>
      <c r="D36" s="31" t="s">
        <v>93</v>
      </c>
      <c r="E36" s="62" t="s">
        <v>94</v>
      </c>
      <c r="F36" s="62">
        <v>30</v>
      </c>
      <c r="G36" s="63"/>
      <c r="H36" s="64"/>
      <c r="I36" s="63"/>
      <c r="J36" s="64"/>
      <c r="K36" s="63"/>
      <c r="L36" s="64"/>
      <c r="M36" s="63"/>
      <c r="N36" s="64"/>
      <c r="O36" s="63">
        <v>2.97</v>
      </c>
      <c r="P36" s="64"/>
      <c r="Q36" s="169">
        <v>2</v>
      </c>
      <c r="R36" s="34">
        <f t="shared" si="1"/>
        <v>2.97</v>
      </c>
      <c r="S36" s="169">
        <v>2</v>
      </c>
      <c r="T36" s="169"/>
      <c r="U36" s="169"/>
    </row>
    <row r="37" spans="1:22" s="47" customFormat="1" ht="38.25" customHeight="1" thickBot="1">
      <c r="A37" s="28">
        <v>19</v>
      </c>
      <c r="B37" s="58" t="s">
        <v>89</v>
      </c>
      <c r="C37" s="29" t="s">
        <v>95</v>
      </c>
      <c r="D37" s="31" t="s">
        <v>96</v>
      </c>
      <c r="E37" s="62" t="s">
        <v>94</v>
      </c>
      <c r="F37" s="62">
        <v>40</v>
      </c>
      <c r="G37" s="63"/>
      <c r="H37" s="64"/>
      <c r="I37" s="63"/>
      <c r="J37" s="64"/>
      <c r="K37" s="63"/>
      <c r="L37" s="64">
        <v>0.1</v>
      </c>
      <c r="M37" s="63"/>
      <c r="N37" s="64"/>
      <c r="O37" s="63"/>
      <c r="P37" s="64"/>
      <c r="Q37" s="169">
        <v>0.5</v>
      </c>
      <c r="R37" s="34">
        <f t="shared" si="1"/>
        <v>0.1</v>
      </c>
      <c r="S37" s="169">
        <v>0.5</v>
      </c>
      <c r="T37" s="169"/>
      <c r="U37" s="169"/>
    </row>
    <row r="38" spans="1:22" s="47" customFormat="1" ht="32.25" thickBot="1">
      <c r="A38" s="28">
        <v>20</v>
      </c>
      <c r="B38" s="58" t="s">
        <v>89</v>
      </c>
      <c r="C38" s="29" t="s">
        <v>97</v>
      </c>
      <c r="D38" s="31" t="s">
        <v>96</v>
      </c>
      <c r="E38" s="65" t="s">
        <v>92</v>
      </c>
      <c r="F38" s="65">
        <v>5</v>
      </c>
      <c r="G38" s="66"/>
      <c r="H38" s="67"/>
      <c r="I38" s="66"/>
      <c r="J38" s="67"/>
      <c r="K38" s="66"/>
      <c r="L38" s="67">
        <v>0.31</v>
      </c>
      <c r="M38" s="66"/>
      <c r="N38" s="67"/>
      <c r="O38" s="66"/>
      <c r="P38" s="67"/>
      <c r="Q38" s="169">
        <v>0.2</v>
      </c>
      <c r="R38" s="34">
        <f t="shared" si="1"/>
        <v>0.31</v>
      </c>
      <c r="S38" s="169">
        <v>0.2</v>
      </c>
      <c r="T38" s="169"/>
      <c r="U38" s="169"/>
    </row>
    <row r="39" spans="1:22" s="47" customFormat="1" ht="32.25" thickBot="1">
      <c r="A39" s="28">
        <v>21</v>
      </c>
      <c r="B39" s="58" t="s">
        <v>89</v>
      </c>
      <c r="C39" s="29" t="s">
        <v>98</v>
      </c>
      <c r="D39" s="31" t="s">
        <v>99</v>
      </c>
      <c r="E39" s="65" t="s">
        <v>92</v>
      </c>
      <c r="F39" s="68">
        <v>10</v>
      </c>
      <c r="G39" s="69"/>
      <c r="H39" s="70"/>
      <c r="I39" s="69"/>
      <c r="J39" s="70"/>
      <c r="K39" s="69"/>
      <c r="L39" s="70"/>
      <c r="M39" s="69"/>
      <c r="N39" s="70"/>
      <c r="O39" s="69"/>
      <c r="P39" s="70">
        <v>1.6</v>
      </c>
      <c r="Q39" s="169">
        <v>3</v>
      </c>
      <c r="R39" s="34">
        <f t="shared" si="1"/>
        <v>1.6</v>
      </c>
      <c r="S39" s="169">
        <v>3</v>
      </c>
      <c r="T39" s="169"/>
      <c r="U39" s="169"/>
    </row>
    <row r="40" spans="1:22" s="47" customFormat="1" ht="44.25" customHeight="1" thickBot="1">
      <c r="A40" s="28">
        <v>22</v>
      </c>
      <c r="B40" s="71" t="s">
        <v>100</v>
      </c>
      <c r="C40" s="72" t="s">
        <v>101</v>
      </c>
      <c r="D40" s="41" t="s">
        <v>102</v>
      </c>
      <c r="E40" s="167" t="s">
        <v>103</v>
      </c>
      <c r="F40" s="167">
        <v>30</v>
      </c>
      <c r="G40" s="73"/>
      <c r="H40" s="73"/>
      <c r="I40" s="74"/>
      <c r="J40" s="75"/>
      <c r="K40" s="74"/>
      <c r="L40" s="75"/>
      <c r="M40" s="202">
        <v>1.05</v>
      </c>
      <c r="N40" s="202">
        <v>0.125</v>
      </c>
      <c r="O40" s="202">
        <v>0.67200000000000004</v>
      </c>
      <c r="P40" s="202">
        <v>1.0720000000000001</v>
      </c>
      <c r="Q40" s="169">
        <v>2.85</v>
      </c>
      <c r="R40" s="34">
        <f t="shared" si="1"/>
        <v>2.919</v>
      </c>
      <c r="S40" s="169">
        <v>2.85</v>
      </c>
      <c r="T40" s="169"/>
      <c r="U40" s="169"/>
    </row>
    <row r="41" spans="1:22" s="47" customFormat="1" ht="32.25" thickBot="1">
      <c r="A41" s="28">
        <v>23</v>
      </c>
      <c r="B41" s="76" t="s">
        <v>104</v>
      </c>
      <c r="C41" s="50" t="s">
        <v>105</v>
      </c>
      <c r="D41" s="31" t="s">
        <v>106</v>
      </c>
      <c r="E41" s="77" t="s">
        <v>78</v>
      </c>
      <c r="F41" s="77">
        <v>15</v>
      </c>
      <c r="G41" s="40"/>
      <c r="H41" s="40"/>
      <c r="I41" s="39"/>
      <c r="J41" s="39"/>
      <c r="K41" s="40"/>
      <c r="L41" s="39"/>
      <c r="M41" s="40"/>
      <c r="N41" s="39"/>
      <c r="O41" s="40"/>
      <c r="P41" s="40">
        <v>1.2</v>
      </c>
      <c r="Q41" s="169">
        <v>1.2</v>
      </c>
      <c r="R41" s="34">
        <f t="shared" si="1"/>
        <v>1.2</v>
      </c>
      <c r="S41" s="169">
        <v>1.2</v>
      </c>
      <c r="T41" s="169"/>
      <c r="U41" s="169"/>
    </row>
    <row r="42" spans="1:22" s="47" customFormat="1" ht="30.75" customHeight="1" thickBot="1">
      <c r="A42" s="28">
        <v>24</v>
      </c>
      <c r="B42" s="55" t="s">
        <v>107</v>
      </c>
      <c r="C42" s="29" t="s">
        <v>108</v>
      </c>
      <c r="D42" s="31" t="s">
        <v>109</v>
      </c>
      <c r="E42" s="77" t="s">
        <v>78</v>
      </c>
      <c r="F42" s="169">
        <v>20</v>
      </c>
      <c r="G42" s="34"/>
      <c r="H42" s="34"/>
      <c r="I42" s="34"/>
      <c r="J42" s="34"/>
      <c r="K42" s="34"/>
      <c r="L42" s="34"/>
      <c r="M42" s="34"/>
      <c r="N42" s="34"/>
      <c r="O42" s="34"/>
      <c r="P42" s="34">
        <v>1</v>
      </c>
      <c r="Q42" s="169">
        <v>1</v>
      </c>
      <c r="R42" s="34">
        <f t="shared" si="1"/>
        <v>1</v>
      </c>
      <c r="S42" s="169">
        <v>2.5</v>
      </c>
      <c r="T42" s="169"/>
      <c r="U42" s="169"/>
      <c r="V42" s="47" t="s">
        <v>110</v>
      </c>
    </row>
    <row r="43" spans="1:22" s="47" customFormat="1" ht="29.25" hidden="1" customHeight="1" thickBot="1">
      <c r="A43" s="28">
        <v>25</v>
      </c>
      <c r="B43" s="55" t="s">
        <v>107</v>
      </c>
      <c r="C43" s="29"/>
      <c r="D43" s="31" t="s">
        <v>111</v>
      </c>
      <c r="E43" s="77" t="s">
        <v>78</v>
      </c>
      <c r="F43" s="169">
        <v>20</v>
      </c>
      <c r="G43" s="34"/>
      <c r="H43" s="34"/>
      <c r="I43" s="34"/>
      <c r="J43" s="34"/>
      <c r="K43" s="34"/>
      <c r="L43" s="34"/>
      <c r="M43" s="34"/>
      <c r="N43" s="34"/>
      <c r="O43" s="34"/>
      <c r="P43" s="34">
        <v>0</v>
      </c>
      <c r="Q43" s="169">
        <v>0</v>
      </c>
      <c r="R43" s="34">
        <f t="shared" si="1"/>
        <v>0</v>
      </c>
      <c r="S43" s="169">
        <v>1.5</v>
      </c>
      <c r="T43" s="169"/>
      <c r="U43" s="169"/>
      <c r="V43" s="47" t="s">
        <v>110</v>
      </c>
    </row>
    <row r="44" spans="1:22" s="47" customFormat="1" ht="32.25" hidden="1" customHeight="1" thickBot="1">
      <c r="A44" s="78">
        <v>26</v>
      </c>
      <c r="B44" s="79" t="s">
        <v>112</v>
      </c>
      <c r="C44" s="80" t="s">
        <v>113</v>
      </c>
      <c r="D44" s="31" t="s">
        <v>114</v>
      </c>
      <c r="E44" s="59" t="s">
        <v>78</v>
      </c>
      <c r="F44" s="46">
        <v>30</v>
      </c>
      <c r="G44" s="46"/>
      <c r="H44" s="46"/>
      <c r="I44" s="46"/>
      <c r="J44" s="46"/>
      <c r="K44" s="46"/>
      <c r="L44" s="46"/>
      <c r="M44" s="32"/>
      <c r="N44" s="46"/>
      <c r="O44" s="46"/>
      <c r="P44" s="46">
        <v>0</v>
      </c>
      <c r="Q44" s="169">
        <v>0</v>
      </c>
      <c r="R44" s="34">
        <f t="shared" si="1"/>
        <v>0</v>
      </c>
      <c r="S44" s="169">
        <v>1</v>
      </c>
      <c r="T44" s="169"/>
      <c r="U44" s="169"/>
      <c r="V44" s="47" t="s">
        <v>110</v>
      </c>
    </row>
    <row r="45" spans="1:22" s="47" customFormat="1" ht="39" customHeight="1" thickBot="1">
      <c r="A45" s="81">
        <v>25</v>
      </c>
      <c r="B45" s="82" t="s">
        <v>112</v>
      </c>
      <c r="C45" s="83" t="s">
        <v>115</v>
      </c>
      <c r="D45" s="31" t="s">
        <v>116</v>
      </c>
      <c r="E45" s="68" t="s">
        <v>78</v>
      </c>
      <c r="F45" s="169">
        <v>40</v>
      </c>
      <c r="G45" s="34"/>
      <c r="H45" s="34"/>
      <c r="I45" s="34"/>
      <c r="J45" s="34"/>
      <c r="K45" s="34"/>
      <c r="L45" s="34"/>
      <c r="M45" s="34"/>
      <c r="N45" s="34">
        <v>2</v>
      </c>
      <c r="O45" s="34"/>
      <c r="P45" s="34"/>
      <c r="Q45" s="169">
        <v>5</v>
      </c>
      <c r="R45" s="34">
        <f t="shared" si="1"/>
        <v>2</v>
      </c>
      <c r="S45" s="169">
        <v>5</v>
      </c>
      <c r="T45" s="169"/>
      <c r="U45" s="169"/>
    </row>
    <row r="46" spans="1:22" s="47" customFormat="1" ht="37.5" customHeight="1" thickBot="1">
      <c r="A46" s="28">
        <v>26</v>
      </c>
      <c r="B46" s="84" t="s">
        <v>117</v>
      </c>
      <c r="C46" s="85" t="s">
        <v>118</v>
      </c>
      <c r="D46" s="31" t="s">
        <v>119</v>
      </c>
      <c r="E46" s="32" t="s">
        <v>120</v>
      </c>
      <c r="F46" s="86">
        <v>5</v>
      </c>
      <c r="G46" s="32"/>
      <c r="H46" s="32"/>
      <c r="I46" s="32"/>
      <c r="J46" s="32">
        <v>0</v>
      </c>
      <c r="K46" s="32"/>
      <c r="L46" s="32"/>
      <c r="M46" s="32"/>
      <c r="N46" s="32"/>
      <c r="O46" s="32"/>
      <c r="P46" s="169"/>
      <c r="Q46" s="169">
        <v>0.2</v>
      </c>
      <c r="R46" s="34">
        <f t="shared" si="1"/>
        <v>0</v>
      </c>
      <c r="S46" s="169">
        <v>0.2</v>
      </c>
      <c r="T46" s="169"/>
      <c r="U46" s="169"/>
    </row>
    <row r="47" spans="1:22" s="47" customFormat="1" ht="32.25" thickBot="1">
      <c r="A47" s="28">
        <v>27</v>
      </c>
      <c r="B47" s="71" t="s">
        <v>117</v>
      </c>
      <c r="C47" s="87" t="s">
        <v>121</v>
      </c>
      <c r="D47" s="88" t="s">
        <v>122</v>
      </c>
      <c r="E47" s="59" t="s">
        <v>123</v>
      </c>
      <c r="F47" s="59">
        <v>5</v>
      </c>
      <c r="G47" s="89">
        <v>35.299999999999997</v>
      </c>
      <c r="H47" s="61"/>
      <c r="I47" s="61"/>
      <c r="J47" s="61"/>
      <c r="K47" s="60"/>
      <c r="L47" s="61"/>
      <c r="M47" s="60"/>
      <c r="N47" s="61"/>
      <c r="O47" s="60"/>
      <c r="P47" s="61"/>
      <c r="Q47" s="169">
        <v>40</v>
      </c>
      <c r="R47" s="34">
        <f t="shared" si="1"/>
        <v>35.299999999999997</v>
      </c>
      <c r="S47" s="169">
        <v>40</v>
      </c>
      <c r="T47" s="169"/>
      <c r="U47" s="169"/>
    </row>
    <row r="48" spans="1:22" s="47" customFormat="1" ht="32.25" thickBot="1">
      <c r="A48" s="28">
        <v>28</v>
      </c>
      <c r="B48" s="71" t="s">
        <v>117</v>
      </c>
      <c r="C48" s="85" t="s">
        <v>124</v>
      </c>
      <c r="D48" s="82" t="s">
        <v>125</v>
      </c>
      <c r="E48" s="59" t="s">
        <v>123</v>
      </c>
      <c r="F48" s="68">
        <v>5</v>
      </c>
      <c r="G48" s="70"/>
      <c r="H48" s="70">
        <v>27.9</v>
      </c>
      <c r="I48" s="70"/>
      <c r="J48" s="90"/>
      <c r="K48" s="90"/>
      <c r="L48" s="90"/>
      <c r="M48" s="90"/>
      <c r="N48" s="90"/>
      <c r="O48" s="90"/>
      <c r="P48" s="90"/>
      <c r="Q48" s="169">
        <v>40</v>
      </c>
      <c r="R48" s="34">
        <f t="shared" si="1"/>
        <v>27.9</v>
      </c>
      <c r="S48" s="169">
        <v>40</v>
      </c>
      <c r="T48" s="169"/>
      <c r="U48" s="169"/>
    </row>
    <row r="49" spans="1:23" s="47" customFormat="1" ht="33.75" customHeight="1" thickBot="1">
      <c r="A49" s="28">
        <v>29</v>
      </c>
      <c r="B49" s="58" t="s">
        <v>126</v>
      </c>
      <c r="C49" s="91" t="s">
        <v>127</v>
      </c>
      <c r="D49" s="92" t="s">
        <v>128</v>
      </c>
      <c r="E49" s="59" t="s">
        <v>123</v>
      </c>
      <c r="F49" s="169">
        <v>20</v>
      </c>
      <c r="G49" s="34"/>
      <c r="H49" s="34"/>
      <c r="I49" s="34">
        <v>7.75</v>
      </c>
      <c r="J49" s="34"/>
      <c r="K49" s="48"/>
      <c r="L49" s="34"/>
      <c r="M49" s="34"/>
      <c r="N49" s="34"/>
      <c r="O49" s="34"/>
      <c r="P49" s="34"/>
      <c r="Q49" s="169">
        <v>12.5</v>
      </c>
      <c r="R49" s="34">
        <f t="shared" si="1"/>
        <v>7.75</v>
      </c>
      <c r="S49" s="169">
        <v>12.5</v>
      </c>
      <c r="T49" s="169"/>
      <c r="U49" s="169"/>
    </row>
    <row r="50" spans="1:23" s="47" customFormat="1" ht="32.25" customHeight="1" thickBot="1">
      <c r="A50" s="28">
        <v>30</v>
      </c>
      <c r="B50" s="58" t="s">
        <v>126</v>
      </c>
      <c r="C50" s="91" t="s">
        <v>127</v>
      </c>
      <c r="D50" s="93" t="s">
        <v>129</v>
      </c>
      <c r="E50" s="59" t="s">
        <v>123</v>
      </c>
      <c r="F50" s="169">
        <v>20</v>
      </c>
      <c r="G50" s="34"/>
      <c r="H50" s="34"/>
      <c r="I50" s="34">
        <v>0</v>
      </c>
      <c r="J50" s="34"/>
      <c r="K50" s="34"/>
      <c r="L50" s="34"/>
      <c r="M50" s="34"/>
      <c r="N50" s="34"/>
      <c r="O50" s="34"/>
      <c r="P50" s="34"/>
      <c r="Q50" s="169">
        <v>9</v>
      </c>
      <c r="R50" s="34">
        <f t="shared" si="1"/>
        <v>0</v>
      </c>
      <c r="S50" s="169">
        <v>9</v>
      </c>
      <c r="T50" s="169"/>
      <c r="U50" s="169"/>
    </row>
    <row r="51" spans="1:23" s="47" customFormat="1" ht="24" customHeight="1" thickBot="1">
      <c r="A51" s="28">
        <v>31</v>
      </c>
      <c r="B51" s="58" t="s">
        <v>126</v>
      </c>
      <c r="C51" s="31" t="s">
        <v>130</v>
      </c>
      <c r="D51" s="92" t="s">
        <v>131</v>
      </c>
      <c r="E51" s="59" t="s">
        <v>132</v>
      </c>
      <c r="F51" s="59">
        <v>20</v>
      </c>
      <c r="G51" s="61"/>
      <c r="H51" s="61"/>
      <c r="I51" s="94"/>
      <c r="J51" s="61">
        <v>11.5</v>
      </c>
      <c r="K51" s="61"/>
      <c r="L51" s="61"/>
      <c r="M51" s="61"/>
      <c r="N51" s="61"/>
      <c r="O51" s="61"/>
      <c r="P51" s="61"/>
      <c r="Q51" s="169">
        <v>15</v>
      </c>
      <c r="R51" s="34">
        <f t="shared" si="1"/>
        <v>11.5</v>
      </c>
      <c r="S51" s="169">
        <v>15</v>
      </c>
      <c r="T51" s="169"/>
      <c r="U51" s="169"/>
    </row>
    <row r="52" spans="1:23" s="47" customFormat="1" ht="30" customHeight="1" thickBot="1">
      <c r="A52" s="28">
        <v>32</v>
      </c>
      <c r="B52" s="58" t="s">
        <v>126</v>
      </c>
      <c r="C52" s="31" t="s">
        <v>130</v>
      </c>
      <c r="D52" s="93" t="s">
        <v>133</v>
      </c>
      <c r="E52" s="68" t="s">
        <v>132</v>
      </c>
      <c r="F52" s="68">
        <v>20</v>
      </c>
      <c r="G52" s="95"/>
      <c r="H52" s="96"/>
      <c r="I52" s="70"/>
      <c r="J52" s="69">
        <v>0</v>
      </c>
      <c r="K52" s="90"/>
      <c r="L52" s="96"/>
      <c r="M52" s="90"/>
      <c r="N52" s="96"/>
      <c r="O52" s="90"/>
      <c r="P52" s="95"/>
      <c r="Q52" s="169">
        <v>1.6</v>
      </c>
      <c r="R52" s="34">
        <f t="shared" si="1"/>
        <v>0</v>
      </c>
      <c r="S52" s="169">
        <v>1.6</v>
      </c>
      <c r="T52" s="169"/>
      <c r="U52" s="169"/>
    </row>
    <row r="53" spans="1:23" s="47" customFormat="1" ht="39.75" customHeight="1" thickBot="1">
      <c r="A53" s="28">
        <v>33</v>
      </c>
      <c r="B53" s="55" t="s">
        <v>126</v>
      </c>
      <c r="C53" s="31" t="s">
        <v>134</v>
      </c>
      <c r="D53" s="31" t="s">
        <v>135</v>
      </c>
      <c r="E53" s="68" t="s">
        <v>132</v>
      </c>
      <c r="F53" s="68">
        <v>20</v>
      </c>
      <c r="G53" s="32"/>
      <c r="H53" s="32"/>
      <c r="I53" s="34"/>
      <c r="J53" s="34">
        <v>0.2</v>
      </c>
      <c r="K53" s="32"/>
      <c r="L53" s="32"/>
      <c r="M53" s="32"/>
      <c r="N53" s="32"/>
      <c r="O53" s="32"/>
      <c r="P53" s="32"/>
      <c r="Q53" s="169">
        <v>3.5</v>
      </c>
      <c r="R53" s="34">
        <f t="shared" si="1"/>
        <v>0.2</v>
      </c>
      <c r="S53" s="169">
        <v>1.4</v>
      </c>
      <c r="T53" s="169"/>
      <c r="U53" s="169"/>
    </row>
    <row r="54" spans="1:23" s="47" customFormat="1" ht="40.5" hidden="1" customHeight="1" thickBot="1">
      <c r="A54" s="28"/>
      <c r="B54" s="55" t="s">
        <v>126</v>
      </c>
      <c r="C54" s="41" t="s">
        <v>136</v>
      </c>
      <c r="D54" s="31" t="s">
        <v>137</v>
      </c>
      <c r="E54" s="68" t="s">
        <v>132</v>
      </c>
      <c r="F54" s="68">
        <v>20</v>
      </c>
      <c r="G54" s="97"/>
      <c r="H54" s="32"/>
      <c r="I54" s="34"/>
      <c r="J54" s="34"/>
      <c r="K54" s="97"/>
      <c r="L54" s="32"/>
      <c r="M54" s="97"/>
      <c r="N54" s="32"/>
      <c r="O54" s="97"/>
      <c r="P54" s="32"/>
      <c r="Q54" s="169">
        <v>0</v>
      </c>
      <c r="R54" s="34">
        <f t="shared" si="1"/>
        <v>0</v>
      </c>
      <c r="S54" s="169">
        <v>1.4</v>
      </c>
      <c r="T54" s="169"/>
      <c r="U54" s="169"/>
      <c r="V54" s="47" t="s">
        <v>138</v>
      </c>
    </row>
    <row r="55" spans="1:23" s="47" customFormat="1" ht="21" customHeight="1" thickBot="1">
      <c r="A55" s="98">
        <v>34</v>
      </c>
      <c r="B55" s="29" t="s">
        <v>139</v>
      </c>
      <c r="C55" s="29" t="s">
        <v>140</v>
      </c>
      <c r="D55" s="99" t="s">
        <v>141</v>
      </c>
      <c r="E55" s="94" t="s">
        <v>142</v>
      </c>
      <c r="F55" s="100">
        <v>10</v>
      </c>
      <c r="G55" s="101"/>
      <c r="H55" s="102"/>
      <c r="I55" s="103"/>
      <c r="J55" s="102">
        <v>4.2699999999999996</v>
      </c>
      <c r="K55" s="102"/>
      <c r="L55" s="102"/>
      <c r="M55" s="101"/>
      <c r="N55" s="102"/>
      <c r="O55" s="101"/>
      <c r="P55" s="102"/>
      <c r="Q55" s="169">
        <v>4</v>
      </c>
      <c r="R55" s="34">
        <f t="shared" si="1"/>
        <v>4.2699999999999996</v>
      </c>
      <c r="S55" s="34">
        <v>4.0999999999999996</v>
      </c>
      <c r="T55" s="169"/>
      <c r="U55" s="169"/>
    </row>
    <row r="56" spans="1:23" s="47" customFormat="1" ht="16.5" hidden="1" thickBot="1">
      <c r="A56" s="28"/>
      <c r="B56" s="29" t="s">
        <v>139</v>
      </c>
      <c r="C56" s="29" t="s">
        <v>140</v>
      </c>
      <c r="D56" s="104" t="s">
        <v>143</v>
      </c>
      <c r="E56" s="105" t="s">
        <v>142</v>
      </c>
      <c r="F56" s="105">
        <v>10</v>
      </c>
      <c r="G56" s="106"/>
      <c r="H56" s="107"/>
      <c r="I56" s="106"/>
      <c r="J56" s="107"/>
      <c r="K56" s="107"/>
      <c r="L56" s="67"/>
      <c r="M56" s="66"/>
      <c r="N56" s="67"/>
      <c r="O56" s="66"/>
      <c r="P56" s="67"/>
      <c r="Q56" s="169">
        <v>0</v>
      </c>
      <c r="R56" s="34">
        <f t="shared" si="1"/>
        <v>0</v>
      </c>
      <c r="S56" s="169">
        <v>0</v>
      </c>
      <c r="T56" s="169"/>
      <c r="U56" s="169"/>
    </row>
    <row r="57" spans="1:23" s="47" customFormat="1" ht="16.5" hidden="1" thickBot="1">
      <c r="A57" s="28"/>
      <c r="B57" s="29" t="s">
        <v>139</v>
      </c>
      <c r="C57" s="29" t="s">
        <v>140</v>
      </c>
      <c r="D57" s="104" t="s">
        <v>144</v>
      </c>
      <c r="E57" s="105" t="s">
        <v>142</v>
      </c>
      <c r="F57" s="105">
        <v>10</v>
      </c>
      <c r="G57" s="106"/>
      <c r="H57" s="107"/>
      <c r="I57" s="106"/>
      <c r="J57" s="107"/>
      <c r="K57" s="107"/>
      <c r="L57" s="67"/>
      <c r="M57" s="66"/>
      <c r="N57" s="67"/>
      <c r="O57" s="66"/>
      <c r="P57" s="67"/>
      <c r="Q57" s="169">
        <v>0</v>
      </c>
      <c r="R57" s="34">
        <f t="shared" si="1"/>
        <v>0</v>
      </c>
      <c r="S57" s="169">
        <v>0</v>
      </c>
      <c r="T57" s="169"/>
      <c r="U57" s="169"/>
    </row>
    <row r="58" spans="1:23" s="47" customFormat="1" ht="20.25" customHeight="1" thickBot="1">
      <c r="A58" s="28">
        <v>35</v>
      </c>
      <c r="B58" s="29" t="s">
        <v>139</v>
      </c>
      <c r="C58" s="29" t="s">
        <v>140</v>
      </c>
      <c r="D58" s="108" t="s">
        <v>145</v>
      </c>
      <c r="E58" s="109" t="s">
        <v>142</v>
      </c>
      <c r="F58" s="110">
        <v>10</v>
      </c>
      <c r="G58" s="111"/>
      <c r="H58" s="112"/>
      <c r="I58" s="111"/>
      <c r="J58" s="112">
        <v>2.41</v>
      </c>
      <c r="K58" s="112"/>
      <c r="L58" s="113"/>
      <c r="M58" s="114"/>
      <c r="N58" s="113"/>
      <c r="O58" s="114"/>
      <c r="P58" s="113"/>
      <c r="Q58" s="169">
        <v>10</v>
      </c>
      <c r="R58" s="34">
        <f t="shared" si="1"/>
        <v>2.41</v>
      </c>
      <c r="S58" s="169">
        <v>9</v>
      </c>
      <c r="T58" s="169"/>
      <c r="U58" s="169"/>
    </row>
    <row r="59" spans="1:23" s="47" customFormat="1" ht="16.5" hidden="1" thickBot="1">
      <c r="A59" s="28"/>
      <c r="B59" s="29" t="s">
        <v>139</v>
      </c>
      <c r="C59" s="29" t="s">
        <v>146</v>
      </c>
      <c r="D59" s="31" t="s">
        <v>147</v>
      </c>
      <c r="E59" s="169" t="s">
        <v>94</v>
      </c>
      <c r="F59" s="42">
        <v>30</v>
      </c>
      <c r="G59" s="32"/>
      <c r="H59" s="32"/>
      <c r="I59" s="32"/>
      <c r="J59" s="32">
        <v>0</v>
      </c>
      <c r="K59" s="32"/>
      <c r="L59" s="34"/>
      <c r="M59" s="34"/>
      <c r="N59" s="34"/>
      <c r="O59" s="34"/>
      <c r="P59" s="34"/>
      <c r="Q59" s="169">
        <v>0</v>
      </c>
      <c r="R59" s="34">
        <f t="shared" si="1"/>
        <v>0</v>
      </c>
      <c r="S59" s="169">
        <v>0.5</v>
      </c>
      <c r="T59" s="169"/>
      <c r="U59" s="169"/>
    </row>
    <row r="60" spans="1:23" s="47" customFormat="1" ht="16.5" hidden="1" thickBot="1">
      <c r="A60" s="28"/>
      <c r="B60" s="29" t="s">
        <v>139</v>
      </c>
      <c r="C60" s="115" t="s">
        <v>148</v>
      </c>
      <c r="D60" s="37" t="s">
        <v>149</v>
      </c>
      <c r="E60" s="167" t="s">
        <v>94</v>
      </c>
      <c r="F60" s="167">
        <v>30</v>
      </c>
      <c r="G60" s="38"/>
      <c r="H60" s="39"/>
      <c r="I60" s="38"/>
      <c r="J60" s="39"/>
      <c r="K60" s="38">
        <v>0</v>
      </c>
      <c r="L60" s="39"/>
      <c r="M60" s="38"/>
      <c r="N60" s="39"/>
      <c r="O60" s="38"/>
      <c r="P60" s="39"/>
      <c r="Q60" s="169">
        <v>0</v>
      </c>
      <c r="R60" s="34">
        <f t="shared" si="1"/>
        <v>0</v>
      </c>
      <c r="S60" s="169">
        <v>0.8</v>
      </c>
      <c r="T60" s="169"/>
      <c r="U60" s="169"/>
    </row>
    <row r="61" spans="1:23" s="47" customFormat="1" ht="32.25" thickBot="1">
      <c r="A61" s="28">
        <v>36</v>
      </c>
      <c r="B61" s="29" t="s">
        <v>139</v>
      </c>
      <c r="C61" s="31" t="s">
        <v>150</v>
      </c>
      <c r="D61" s="31" t="s">
        <v>151</v>
      </c>
      <c r="E61" s="167" t="s">
        <v>94</v>
      </c>
      <c r="F61" s="169">
        <v>15</v>
      </c>
      <c r="G61" s="32"/>
      <c r="H61" s="32"/>
      <c r="I61" s="32">
        <v>1.3</v>
      </c>
      <c r="J61" s="32"/>
      <c r="K61" s="32"/>
      <c r="L61" s="32"/>
      <c r="M61" s="32"/>
      <c r="N61" s="32"/>
      <c r="O61" s="32"/>
      <c r="P61" s="32"/>
      <c r="Q61" s="169">
        <v>1.3</v>
      </c>
      <c r="R61" s="34">
        <f t="shared" si="1"/>
        <v>1.3</v>
      </c>
      <c r="S61" s="169"/>
      <c r="T61" s="169"/>
      <c r="U61" s="169"/>
      <c r="V61" s="47" t="s">
        <v>152</v>
      </c>
    </row>
    <row r="62" spans="1:23" s="47" customFormat="1" ht="32.25" thickBot="1">
      <c r="A62" s="28">
        <v>37</v>
      </c>
      <c r="B62" s="29" t="s">
        <v>139</v>
      </c>
      <c r="C62" s="31" t="s">
        <v>150</v>
      </c>
      <c r="D62" s="31" t="s">
        <v>153</v>
      </c>
      <c r="E62" s="167" t="s">
        <v>94</v>
      </c>
      <c r="F62" s="169">
        <v>15</v>
      </c>
      <c r="G62" s="32"/>
      <c r="H62" s="32"/>
      <c r="I62" s="32">
        <v>0.01</v>
      </c>
      <c r="J62" s="32"/>
      <c r="K62" s="32"/>
      <c r="L62" s="32"/>
      <c r="M62" s="32"/>
      <c r="N62" s="32"/>
      <c r="O62" s="32"/>
      <c r="P62" s="32"/>
      <c r="Q62" s="169">
        <v>0.65</v>
      </c>
      <c r="R62" s="34">
        <f t="shared" si="1"/>
        <v>0.01</v>
      </c>
      <c r="S62" s="169"/>
      <c r="T62" s="169"/>
      <c r="U62" s="169"/>
      <c r="V62" s="47" t="s">
        <v>152</v>
      </c>
    </row>
    <row r="63" spans="1:23" s="47" customFormat="1" ht="22.5" customHeight="1" thickBot="1">
      <c r="A63" s="28">
        <v>38</v>
      </c>
      <c r="B63" s="116" t="s">
        <v>154</v>
      </c>
      <c r="C63" s="87" t="s">
        <v>155</v>
      </c>
      <c r="D63" s="91" t="s">
        <v>156</v>
      </c>
      <c r="E63" s="62" t="s">
        <v>94</v>
      </c>
      <c r="F63" s="166">
        <v>30</v>
      </c>
      <c r="G63" s="117"/>
      <c r="H63" s="117"/>
      <c r="I63" s="118"/>
      <c r="J63" s="117"/>
      <c r="K63" s="117"/>
      <c r="L63" s="117"/>
      <c r="M63" s="117"/>
      <c r="N63" s="117"/>
      <c r="O63" s="117">
        <v>2.38</v>
      </c>
      <c r="P63" s="117"/>
      <c r="Q63" s="169">
        <v>3</v>
      </c>
      <c r="R63" s="34">
        <f t="shared" si="1"/>
        <v>2.38</v>
      </c>
      <c r="S63" s="169">
        <v>5.5</v>
      </c>
      <c r="T63" s="169"/>
      <c r="U63" s="169"/>
      <c r="W63" s="47" t="s">
        <v>85</v>
      </c>
    </row>
    <row r="64" spans="1:23" s="47" customFormat="1" ht="23.25" customHeight="1" thickBot="1">
      <c r="A64" s="35">
        <v>39</v>
      </c>
      <c r="B64" s="91" t="s">
        <v>157</v>
      </c>
      <c r="C64" s="119" t="s">
        <v>158</v>
      </c>
      <c r="D64" s="108" t="s">
        <v>159</v>
      </c>
      <c r="E64" s="120" t="s">
        <v>78</v>
      </c>
      <c r="F64" s="120">
        <v>40</v>
      </c>
      <c r="G64" s="121"/>
      <c r="H64" s="113"/>
      <c r="I64" s="113"/>
      <c r="J64" s="209">
        <v>0.81072989999999989</v>
      </c>
      <c r="K64" s="209">
        <v>1.2361023</v>
      </c>
      <c r="L64" s="209">
        <v>1.0804957199999998</v>
      </c>
      <c r="M64" s="114"/>
      <c r="N64" s="113"/>
      <c r="O64" s="114"/>
      <c r="P64" s="113"/>
      <c r="Q64" s="169">
        <v>4.5</v>
      </c>
      <c r="R64" s="34">
        <f t="shared" si="1"/>
        <v>3.1273279199999999</v>
      </c>
      <c r="S64" s="169">
        <v>4.5</v>
      </c>
      <c r="T64" s="169"/>
      <c r="U64" s="169"/>
    </row>
    <row r="65" spans="1:23" s="47" customFormat="1" ht="16.5" hidden="1" thickBot="1">
      <c r="A65" s="28"/>
      <c r="B65" s="122" t="s">
        <v>160</v>
      </c>
      <c r="C65" s="123" t="s">
        <v>161</v>
      </c>
      <c r="D65" s="43" t="s">
        <v>162</v>
      </c>
      <c r="E65" s="169" t="s">
        <v>163</v>
      </c>
      <c r="F65" s="169">
        <v>15</v>
      </c>
      <c r="G65" s="34"/>
      <c r="H65" s="34"/>
      <c r="I65" s="34"/>
      <c r="J65" s="34">
        <v>0</v>
      </c>
      <c r="K65" s="34"/>
      <c r="L65" s="34"/>
      <c r="M65" s="34"/>
      <c r="N65" s="34"/>
      <c r="O65" s="34"/>
      <c r="P65" s="34"/>
      <c r="Q65" s="169">
        <v>0</v>
      </c>
      <c r="R65" s="34">
        <f t="shared" si="1"/>
        <v>0</v>
      </c>
      <c r="S65" s="169">
        <v>0</v>
      </c>
      <c r="T65" s="169"/>
      <c r="U65" s="169"/>
    </row>
    <row r="66" spans="1:23" s="47" customFormat="1" ht="24.75" customHeight="1" thickBot="1">
      <c r="A66" s="28">
        <v>40</v>
      </c>
      <c r="B66" s="29" t="s">
        <v>164</v>
      </c>
      <c r="C66" s="30" t="s">
        <v>165</v>
      </c>
      <c r="D66" s="31" t="s">
        <v>166</v>
      </c>
      <c r="E66" s="169" t="s">
        <v>167</v>
      </c>
      <c r="F66" s="169">
        <v>15</v>
      </c>
      <c r="G66" s="32"/>
      <c r="H66" s="32"/>
      <c r="I66" s="32"/>
      <c r="J66" s="32">
        <v>1.6</v>
      </c>
      <c r="K66" s="32"/>
      <c r="L66" s="32"/>
      <c r="M66" s="32"/>
      <c r="N66" s="32"/>
      <c r="O66" s="32"/>
      <c r="P66" s="32"/>
      <c r="Q66" s="169">
        <v>1.5</v>
      </c>
      <c r="R66" s="34">
        <f t="shared" si="1"/>
        <v>1.6</v>
      </c>
      <c r="S66" s="169">
        <v>1.5</v>
      </c>
      <c r="T66" s="169"/>
      <c r="U66" s="169"/>
      <c r="V66" s="47" t="s">
        <v>168</v>
      </c>
      <c r="W66" s="47" t="s">
        <v>85</v>
      </c>
    </row>
    <row r="67" spans="1:23" s="47" customFormat="1" ht="48" thickBot="1">
      <c r="A67" s="28">
        <v>41</v>
      </c>
      <c r="B67" s="30" t="s">
        <v>169</v>
      </c>
      <c r="C67" s="85" t="s">
        <v>170</v>
      </c>
      <c r="D67" s="41" t="s">
        <v>171</v>
      </c>
      <c r="E67" s="169" t="s">
        <v>78</v>
      </c>
      <c r="F67" s="169">
        <v>30</v>
      </c>
      <c r="G67" s="57"/>
      <c r="H67" s="57"/>
      <c r="I67" s="32"/>
      <c r="J67" s="57"/>
      <c r="K67" s="57"/>
      <c r="L67" s="32">
        <v>5.5</v>
      </c>
      <c r="M67" s="97"/>
      <c r="N67" s="32"/>
      <c r="O67" s="97"/>
      <c r="P67" s="32"/>
      <c r="Q67" s="169">
        <v>8</v>
      </c>
      <c r="R67" s="34">
        <f t="shared" si="1"/>
        <v>5.5</v>
      </c>
      <c r="S67" s="169">
        <v>10</v>
      </c>
      <c r="T67" s="169"/>
      <c r="U67" s="169"/>
    </row>
    <row r="68" spans="1:23" s="47" customFormat="1" ht="45" customHeight="1" thickBot="1">
      <c r="A68" s="98">
        <v>42</v>
      </c>
      <c r="B68" s="54" t="s">
        <v>172</v>
      </c>
      <c r="C68" s="124" t="s">
        <v>173</v>
      </c>
      <c r="D68" s="37" t="s">
        <v>174</v>
      </c>
      <c r="E68" s="125" t="s">
        <v>78</v>
      </c>
      <c r="F68" s="167">
        <v>30</v>
      </c>
      <c r="G68" s="40"/>
      <c r="H68" s="40"/>
      <c r="I68" s="39"/>
      <c r="J68" s="40"/>
      <c r="K68" s="40">
        <v>10.76</v>
      </c>
      <c r="L68" s="39">
        <v>18.78</v>
      </c>
      <c r="M68" s="38">
        <v>9.09</v>
      </c>
      <c r="N68" s="39">
        <v>5.64</v>
      </c>
      <c r="O68" s="38"/>
      <c r="P68" s="39"/>
      <c r="Q68" s="169">
        <v>85</v>
      </c>
      <c r="R68" s="34">
        <f t="shared" si="1"/>
        <v>44.269999999999996</v>
      </c>
      <c r="S68" s="169">
        <v>85</v>
      </c>
      <c r="T68" s="169"/>
      <c r="U68" s="169"/>
    </row>
    <row r="69" spans="1:23" s="47" customFormat="1" ht="32.25" hidden="1" thickBot="1">
      <c r="A69" s="28"/>
      <c r="B69" s="36" t="s">
        <v>175</v>
      </c>
      <c r="C69" s="126" t="s">
        <v>176</v>
      </c>
      <c r="D69" s="127" t="s">
        <v>177</v>
      </c>
      <c r="E69" s="166" t="s">
        <v>46</v>
      </c>
      <c r="F69" s="59">
        <v>15</v>
      </c>
      <c r="G69" s="128"/>
      <c r="H69" s="129"/>
      <c r="I69" s="128"/>
      <c r="J69" s="129">
        <v>0</v>
      </c>
      <c r="K69" s="128"/>
      <c r="L69" s="129"/>
      <c r="M69" s="128"/>
      <c r="N69" s="129"/>
      <c r="O69" s="128"/>
      <c r="P69" s="129"/>
      <c r="Q69" s="169">
        <v>0</v>
      </c>
      <c r="R69" s="34">
        <f t="shared" si="1"/>
        <v>0</v>
      </c>
      <c r="S69" s="169">
        <v>0.69</v>
      </c>
      <c r="T69" s="169"/>
      <c r="U69" s="169"/>
      <c r="V69" s="47" t="s">
        <v>138</v>
      </c>
    </row>
    <row r="70" spans="1:23" s="47" customFormat="1" ht="32.25" thickBot="1">
      <c r="A70" s="28">
        <v>43</v>
      </c>
      <c r="B70" s="31" t="s">
        <v>178</v>
      </c>
      <c r="C70" s="31" t="s">
        <v>179</v>
      </c>
      <c r="D70" s="31" t="s">
        <v>180</v>
      </c>
      <c r="E70" s="169" t="s">
        <v>142</v>
      </c>
      <c r="F70" s="125">
        <v>15</v>
      </c>
      <c r="G70" s="130"/>
      <c r="H70" s="131"/>
      <c r="I70" s="132"/>
      <c r="J70" s="130"/>
      <c r="K70" s="131">
        <v>4</v>
      </c>
      <c r="L70" s="132"/>
      <c r="M70" s="131"/>
      <c r="N70" s="132"/>
      <c r="O70" s="132"/>
      <c r="P70" s="130"/>
      <c r="Q70" s="169">
        <v>4</v>
      </c>
      <c r="R70" s="34">
        <f t="shared" si="1"/>
        <v>4</v>
      </c>
      <c r="S70" s="169">
        <v>4</v>
      </c>
      <c r="T70" s="169"/>
      <c r="U70" s="169"/>
      <c r="V70" s="47" t="s">
        <v>181</v>
      </c>
    </row>
    <row r="71" spans="1:23" s="47" customFormat="1" ht="31.5" customHeight="1" thickBot="1">
      <c r="A71" s="28">
        <v>44</v>
      </c>
      <c r="B71" s="133" t="s">
        <v>182</v>
      </c>
      <c r="C71" s="30" t="s">
        <v>183</v>
      </c>
      <c r="D71" s="134" t="s">
        <v>184</v>
      </c>
      <c r="E71" s="169" t="s">
        <v>185</v>
      </c>
      <c r="F71" s="169">
        <v>5</v>
      </c>
      <c r="G71" s="32"/>
      <c r="H71" s="32"/>
      <c r="I71" s="32">
        <v>14</v>
      </c>
      <c r="J71" s="32"/>
      <c r="K71" s="32"/>
      <c r="L71" s="32"/>
      <c r="M71" s="32"/>
      <c r="N71" s="32"/>
      <c r="O71" s="32"/>
      <c r="P71" s="32"/>
      <c r="Q71" s="169">
        <v>14</v>
      </c>
      <c r="R71" s="34">
        <f t="shared" si="1"/>
        <v>14</v>
      </c>
      <c r="S71" s="169">
        <v>14</v>
      </c>
      <c r="T71" s="169"/>
      <c r="U71" s="169"/>
    </row>
    <row r="72" spans="1:23" s="47" customFormat="1" ht="16.5" hidden="1" thickBot="1">
      <c r="A72" s="28"/>
      <c r="B72" s="135" t="s">
        <v>186</v>
      </c>
      <c r="C72" s="136" t="s">
        <v>187</v>
      </c>
      <c r="D72" s="108" t="s">
        <v>188</v>
      </c>
      <c r="E72" s="120" t="s">
        <v>189</v>
      </c>
      <c r="F72" s="120">
        <v>20</v>
      </c>
      <c r="G72" s="111"/>
      <c r="H72" s="112"/>
      <c r="I72" s="111"/>
      <c r="J72" s="112"/>
      <c r="K72" s="111">
        <v>0</v>
      </c>
      <c r="L72" s="112"/>
      <c r="M72" s="111"/>
      <c r="N72" s="112"/>
      <c r="O72" s="111"/>
      <c r="P72" s="112"/>
      <c r="Q72" s="169">
        <v>3</v>
      </c>
      <c r="R72" s="34">
        <f t="shared" si="1"/>
        <v>0</v>
      </c>
      <c r="S72" s="169">
        <v>3</v>
      </c>
      <c r="T72" s="169"/>
      <c r="U72" s="169"/>
      <c r="V72" s="47" t="s">
        <v>190</v>
      </c>
    </row>
    <row r="73" spans="1:23" s="47" customFormat="1" ht="48" thickBot="1">
      <c r="A73" s="28">
        <v>45</v>
      </c>
      <c r="B73" s="29" t="s">
        <v>191</v>
      </c>
      <c r="C73" s="30" t="s">
        <v>192</v>
      </c>
      <c r="D73" s="41" t="s">
        <v>193</v>
      </c>
      <c r="E73" s="169" t="s">
        <v>78</v>
      </c>
      <c r="F73" s="169">
        <v>20</v>
      </c>
      <c r="G73" s="97"/>
      <c r="H73" s="32"/>
      <c r="I73" s="97"/>
      <c r="J73" s="32"/>
      <c r="K73" s="97"/>
      <c r="L73" s="32"/>
      <c r="M73" s="97">
        <v>1</v>
      </c>
      <c r="N73" s="32"/>
      <c r="O73" s="97"/>
      <c r="P73" s="32"/>
      <c r="Q73" s="169">
        <v>1</v>
      </c>
      <c r="R73" s="34">
        <f t="shared" si="1"/>
        <v>1</v>
      </c>
      <c r="S73" s="169">
        <v>1.25</v>
      </c>
      <c r="T73" s="169"/>
      <c r="U73" s="169"/>
      <c r="V73" s="47" t="s">
        <v>138</v>
      </c>
    </row>
    <row r="74" spans="1:23" s="47" customFormat="1" ht="21" hidden="1" customHeight="1" thickBot="1">
      <c r="A74" s="28">
        <v>46</v>
      </c>
      <c r="B74" s="29" t="s">
        <v>191</v>
      </c>
      <c r="C74" s="30" t="s">
        <v>187</v>
      </c>
      <c r="D74" s="198" t="s">
        <v>194</v>
      </c>
      <c r="E74" s="167" t="s">
        <v>78</v>
      </c>
      <c r="F74" s="167">
        <v>20</v>
      </c>
      <c r="G74" s="38"/>
      <c r="H74" s="39"/>
      <c r="I74" s="38"/>
      <c r="J74" s="39"/>
      <c r="K74" s="38"/>
      <c r="L74" s="39"/>
      <c r="M74" s="38">
        <v>0</v>
      </c>
      <c r="N74" s="39"/>
      <c r="O74" s="38"/>
      <c r="P74" s="39"/>
      <c r="Q74" s="169">
        <v>0.5</v>
      </c>
      <c r="R74" s="34">
        <f t="shared" si="1"/>
        <v>0</v>
      </c>
      <c r="S74" s="169">
        <v>0.7</v>
      </c>
      <c r="T74" s="169"/>
      <c r="U74" s="169"/>
      <c r="V74" s="47" t="s">
        <v>138</v>
      </c>
    </row>
    <row r="75" spans="1:23" s="47" customFormat="1" ht="32.25" thickBot="1">
      <c r="A75" s="28">
        <v>47</v>
      </c>
      <c r="B75" s="36" t="s">
        <v>195</v>
      </c>
      <c r="C75" s="45" t="s">
        <v>196</v>
      </c>
      <c r="D75" s="92" t="s">
        <v>197</v>
      </c>
      <c r="E75" s="42" t="s">
        <v>167</v>
      </c>
      <c r="F75" s="42">
        <v>5</v>
      </c>
      <c r="G75" s="42"/>
      <c r="H75" s="42"/>
      <c r="I75" s="42"/>
      <c r="J75" s="42"/>
      <c r="K75" s="42">
        <v>0.55000000000000004</v>
      </c>
      <c r="L75" s="42"/>
      <c r="M75" s="42"/>
      <c r="N75" s="46"/>
      <c r="O75" s="32"/>
      <c r="P75" s="32"/>
      <c r="Q75" s="169">
        <v>0.55000000000000004</v>
      </c>
      <c r="R75" s="34">
        <f t="shared" si="1"/>
        <v>0.55000000000000004</v>
      </c>
      <c r="S75" s="169">
        <v>35</v>
      </c>
      <c r="T75" s="169"/>
      <c r="U75" s="169"/>
      <c r="V75" s="47" t="s">
        <v>198</v>
      </c>
    </row>
    <row r="76" spans="1:23" s="47" customFormat="1" ht="31.5" customHeight="1" thickBot="1">
      <c r="A76" s="28">
        <v>48</v>
      </c>
      <c r="B76" s="36" t="s">
        <v>195</v>
      </c>
      <c r="C76" s="45" t="s">
        <v>196</v>
      </c>
      <c r="D76" s="92" t="s">
        <v>197</v>
      </c>
      <c r="E76" s="42" t="s">
        <v>167</v>
      </c>
      <c r="F76" s="137">
        <v>20</v>
      </c>
      <c r="G76" s="138"/>
      <c r="H76" s="137"/>
      <c r="I76" s="138"/>
      <c r="J76" s="137"/>
      <c r="K76" s="138"/>
      <c r="L76" s="137"/>
      <c r="M76" s="138"/>
      <c r="N76" s="168"/>
      <c r="O76" s="139">
        <v>30</v>
      </c>
      <c r="P76" s="117"/>
      <c r="Q76" s="169">
        <v>30</v>
      </c>
      <c r="R76" s="34">
        <f t="shared" si="1"/>
        <v>30</v>
      </c>
      <c r="S76" s="169"/>
      <c r="T76" s="169"/>
      <c r="U76" s="169"/>
      <c r="V76" s="47" t="s">
        <v>198</v>
      </c>
    </row>
    <row r="77" spans="1:23" s="47" customFormat="1" ht="33.75" customHeight="1" thickBot="1">
      <c r="A77" s="28">
        <v>49</v>
      </c>
      <c r="B77" s="31" t="s">
        <v>199</v>
      </c>
      <c r="C77" s="92" t="s">
        <v>200</v>
      </c>
      <c r="D77" s="31" t="s">
        <v>201</v>
      </c>
      <c r="E77" s="120" t="s">
        <v>78</v>
      </c>
      <c r="F77" s="137">
        <v>20</v>
      </c>
      <c r="G77" s="138"/>
      <c r="H77" s="137"/>
      <c r="I77" s="138"/>
      <c r="J77" s="137"/>
      <c r="K77" s="138">
        <v>0.5</v>
      </c>
      <c r="L77" s="137"/>
      <c r="M77" s="138"/>
      <c r="N77" s="168"/>
      <c r="O77" s="139"/>
      <c r="P77" s="117"/>
      <c r="Q77" s="169">
        <v>0</v>
      </c>
      <c r="R77" s="34">
        <f t="shared" si="1"/>
        <v>0.5</v>
      </c>
      <c r="S77" s="169">
        <v>2.4</v>
      </c>
      <c r="T77" s="169"/>
      <c r="U77" s="169"/>
    </row>
    <row r="78" spans="1:23" s="47" customFormat="1" ht="32.25" thickBot="1">
      <c r="A78" s="28">
        <v>50</v>
      </c>
      <c r="B78" s="31" t="s">
        <v>202</v>
      </c>
      <c r="C78" s="140" t="s">
        <v>203</v>
      </c>
      <c r="D78" s="88" t="s">
        <v>204</v>
      </c>
      <c r="E78" s="59" t="s">
        <v>205</v>
      </c>
      <c r="F78" s="59">
        <v>5</v>
      </c>
      <c r="G78" s="60"/>
      <c r="H78" s="61"/>
      <c r="I78" s="60"/>
      <c r="J78" s="61"/>
      <c r="K78" s="60"/>
      <c r="L78" s="61"/>
      <c r="M78" s="60"/>
      <c r="N78" s="61"/>
      <c r="O78" s="60"/>
      <c r="P78" s="61">
        <v>19.5</v>
      </c>
      <c r="Q78" s="169">
        <v>19.5</v>
      </c>
      <c r="R78" s="34">
        <f t="shared" si="1"/>
        <v>19.5</v>
      </c>
      <c r="S78" s="169">
        <v>19.5</v>
      </c>
      <c r="T78" s="169"/>
      <c r="U78" s="169"/>
    </row>
    <row r="79" spans="1:23" s="47" customFormat="1" ht="32.25" thickBot="1">
      <c r="A79" s="28">
        <v>51</v>
      </c>
      <c r="B79" s="31" t="s">
        <v>206</v>
      </c>
      <c r="C79" s="119" t="s">
        <v>207</v>
      </c>
      <c r="D79" s="92" t="s">
        <v>208</v>
      </c>
      <c r="E79" s="59" t="s">
        <v>78</v>
      </c>
      <c r="F79" s="59">
        <v>30</v>
      </c>
      <c r="G79" s="60"/>
      <c r="H79" s="61"/>
      <c r="I79" s="60"/>
      <c r="J79" s="61"/>
      <c r="K79" s="60"/>
      <c r="L79" s="61"/>
      <c r="M79" s="60"/>
      <c r="N79" s="61"/>
      <c r="O79" s="89"/>
      <c r="P79" s="61">
        <v>1.9</v>
      </c>
      <c r="Q79" s="169">
        <v>5</v>
      </c>
      <c r="R79" s="34">
        <f t="shared" si="1"/>
        <v>1.9</v>
      </c>
      <c r="S79" s="169">
        <v>6</v>
      </c>
      <c r="T79" s="169"/>
      <c r="U79" s="169"/>
    </row>
    <row r="80" spans="1:23" s="47" customFormat="1" ht="47.25" customHeight="1" thickBot="1">
      <c r="A80" s="28">
        <v>52</v>
      </c>
      <c r="B80" s="31" t="s">
        <v>206</v>
      </c>
      <c r="C80" s="141" t="s">
        <v>209</v>
      </c>
      <c r="D80" s="142" t="s">
        <v>210</v>
      </c>
      <c r="E80" s="143" t="s">
        <v>78</v>
      </c>
      <c r="F80" s="143">
        <v>30</v>
      </c>
      <c r="G80" s="96"/>
      <c r="H80" s="90"/>
      <c r="I80" s="96"/>
      <c r="J80" s="90"/>
      <c r="K80" s="96"/>
      <c r="L80" s="90"/>
      <c r="M80" s="96"/>
      <c r="N80" s="90"/>
      <c r="O80" s="95"/>
      <c r="P80" s="90">
        <v>0.13</v>
      </c>
      <c r="Q80" s="169">
        <v>1</v>
      </c>
      <c r="R80" s="34">
        <f t="shared" si="1"/>
        <v>0.13</v>
      </c>
      <c r="S80" s="169">
        <v>3</v>
      </c>
      <c r="T80" s="169"/>
      <c r="U80" s="169"/>
      <c r="V80" s="47" t="s">
        <v>138</v>
      </c>
    </row>
    <row r="81" spans="1:21" s="47" customFormat="1" ht="15.75" hidden="1" customHeight="1" thickBot="1">
      <c r="A81" s="28"/>
      <c r="B81" s="147"/>
      <c r="C81" s="146"/>
      <c r="D81" s="147"/>
      <c r="E81" s="148" t="s">
        <v>211</v>
      </c>
      <c r="F81" s="48"/>
      <c r="G81" s="144">
        <f t="shared" ref="G81:P81" si="2">SUM(G18:G80)</f>
        <v>35.299999999999997</v>
      </c>
      <c r="H81" s="144">
        <f t="shared" si="2"/>
        <v>27.9</v>
      </c>
      <c r="I81" s="144">
        <f t="shared" si="2"/>
        <v>23.060000000000002</v>
      </c>
      <c r="J81" s="144">
        <f t="shared" si="2"/>
        <v>20.790729899999999</v>
      </c>
      <c r="K81" s="144">
        <f t="shared" si="2"/>
        <v>20.7861023</v>
      </c>
      <c r="L81" s="144">
        <f t="shared" si="2"/>
        <v>25.77049572</v>
      </c>
      <c r="M81" s="144">
        <f t="shared" si="2"/>
        <v>27.277999999999999</v>
      </c>
      <c r="N81" s="144">
        <f t="shared" si="2"/>
        <v>12.391999999999999</v>
      </c>
      <c r="O81" s="144">
        <f t="shared" si="2"/>
        <v>36.962000000000003</v>
      </c>
      <c r="P81" s="144">
        <f t="shared" si="2"/>
        <v>29.798999999999996</v>
      </c>
      <c r="Q81" s="169"/>
      <c r="R81" s="169"/>
      <c r="S81" s="169"/>
      <c r="T81" s="169"/>
      <c r="U81" s="169"/>
    </row>
    <row r="82" spans="1:21" s="47" customFormat="1" ht="15" hidden="1" customHeight="1" thickBot="1">
      <c r="A82" s="28"/>
      <c r="B82" s="145" t="e">
        <f>#REF!/A81*100</f>
        <v>#REF!</v>
      </c>
      <c r="C82" s="146"/>
      <c r="D82" s="147"/>
      <c r="E82" s="147"/>
      <c r="F82" s="147" t="s">
        <v>212</v>
      </c>
      <c r="G82" s="144">
        <f>G20+G22+G35+G38+G46+G47+G48+G71+G75+G78</f>
        <v>35.299999999999997</v>
      </c>
      <c r="H82" s="144">
        <f t="shared" ref="H82:P82" si="3">H20+H22+H35+H38+H46+H47+H48+H71+H75+H78</f>
        <v>27.9</v>
      </c>
      <c r="I82" s="144">
        <f t="shared" si="3"/>
        <v>14</v>
      </c>
      <c r="J82" s="144">
        <f t="shared" si="3"/>
        <v>0</v>
      </c>
      <c r="K82" s="144">
        <f t="shared" si="3"/>
        <v>0.55000000000000004</v>
      </c>
      <c r="L82" s="144">
        <f t="shared" si="3"/>
        <v>0.31</v>
      </c>
      <c r="M82" s="144">
        <f t="shared" si="3"/>
        <v>0</v>
      </c>
      <c r="N82" s="144">
        <f t="shared" si="3"/>
        <v>1.54</v>
      </c>
      <c r="O82" s="144">
        <f t="shared" si="3"/>
        <v>0.94</v>
      </c>
      <c r="P82" s="144">
        <f t="shared" si="3"/>
        <v>19.5</v>
      </c>
      <c r="Q82" s="169"/>
      <c r="R82" s="169"/>
      <c r="S82" s="34"/>
      <c r="T82" s="169"/>
      <c r="U82" s="169"/>
    </row>
    <row r="83" spans="1:21" s="47" customFormat="1" ht="15" customHeight="1" thickBot="1">
      <c r="A83" s="28"/>
      <c r="B83" s="145"/>
      <c r="C83" s="146"/>
      <c r="D83" s="147"/>
      <c r="E83" s="147" t="s">
        <v>213</v>
      </c>
      <c r="F83" s="147" t="s">
        <v>212</v>
      </c>
      <c r="G83" s="144">
        <f>G82</f>
        <v>35.299999999999997</v>
      </c>
      <c r="H83" s="144">
        <f>H82+G83</f>
        <v>63.199999999999996</v>
      </c>
      <c r="I83" s="144">
        <f t="shared" ref="I83:P83" si="4">I82+H83</f>
        <v>77.199999999999989</v>
      </c>
      <c r="J83" s="144">
        <f t="shared" si="4"/>
        <v>77.199999999999989</v>
      </c>
      <c r="K83" s="144">
        <f t="shared" si="4"/>
        <v>77.749999999999986</v>
      </c>
      <c r="L83" s="144">
        <f t="shared" si="4"/>
        <v>78.059999999999988</v>
      </c>
      <c r="M83" s="144">
        <f t="shared" si="4"/>
        <v>78.059999999999988</v>
      </c>
      <c r="N83" s="144">
        <f t="shared" si="4"/>
        <v>79.599999999999994</v>
      </c>
      <c r="O83" s="144">
        <f t="shared" si="4"/>
        <v>80.539999999999992</v>
      </c>
      <c r="P83" s="144">
        <f t="shared" si="4"/>
        <v>100.03999999999999</v>
      </c>
      <c r="Q83" s="169"/>
      <c r="R83" s="169"/>
      <c r="S83" s="34"/>
      <c r="T83" s="169"/>
      <c r="U83" s="169"/>
    </row>
    <row r="84" spans="1:21" s="47" customFormat="1" ht="17.25" hidden="1" customHeight="1" thickBot="1">
      <c r="A84" s="28"/>
      <c r="B84" s="145" t="e">
        <f>#REF!/A81*100</f>
        <v>#REF!</v>
      </c>
      <c r="C84" s="146"/>
      <c r="D84" s="147"/>
      <c r="E84" s="147"/>
      <c r="F84" s="147" t="s">
        <v>214</v>
      </c>
      <c r="G84" s="144">
        <f>G31+G39+G41+G42+G43+G49+G50+G51+G52+G53+G55+G58+G61+G62+G66+G70+G73+G74+G76+G77</f>
        <v>0</v>
      </c>
      <c r="H84" s="144">
        <f t="shared" ref="H84:P84" si="5">H31+H39+H41+H42+H43+H49+H50+H51+H52+H53+H55+H58+H61+H62+H66+H70+H73+H74+H76+H77</f>
        <v>0</v>
      </c>
      <c r="I84" s="144">
        <f t="shared" si="5"/>
        <v>9.06</v>
      </c>
      <c r="J84" s="144">
        <f t="shared" si="5"/>
        <v>19.98</v>
      </c>
      <c r="K84" s="144">
        <f t="shared" si="5"/>
        <v>4.5</v>
      </c>
      <c r="L84" s="144">
        <f t="shared" si="5"/>
        <v>0</v>
      </c>
      <c r="M84" s="144">
        <f t="shared" si="5"/>
        <v>1</v>
      </c>
      <c r="N84" s="144">
        <f t="shared" si="5"/>
        <v>0.79</v>
      </c>
      <c r="O84" s="144">
        <f t="shared" si="5"/>
        <v>30</v>
      </c>
      <c r="P84" s="144">
        <f t="shared" si="5"/>
        <v>3.8</v>
      </c>
      <c r="Q84" s="169"/>
      <c r="R84" s="169"/>
      <c r="S84" s="169"/>
      <c r="T84" s="169"/>
      <c r="U84" s="169"/>
    </row>
    <row r="85" spans="1:21" s="47" customFormat="1" ht="16.5" customHeight="1" thickBot="1">
      <c r="A85" s="28"/>
      <c r="B85" s="145"/>
      <c r="C85" s="146"/>
      <c r="D85" s="147"/>
      <c r="E85" s="147"/>
      <c r="F85" s="147" t="s">
        <v>214</v>
      </c>
      <c r="G85" s="144">
        <f>G84</f>
        <v>0</v>
      </c>
      <c r="H85" s="144">
        <f>G85+H84</f>
        <v>0</v>
      </c>
      <c r="I85" s="144">
        <f t="shared" ref="I85:P85" si="6">H85+I84</f>
        <v>9.06</v>
      </c>
      <c r="J85" s="144">
        <f t="shared" si="6"/>
        <v>29.04</v>
      </c>
      <c r="K85" s="144">
        <f t="shared" si="6"/>
        <v>33.54</v>
      </c>
      <c r="L85" s="144">
        <f t="shared" si="6"/>
        <v>33.54</v>
      </c>
      <c r="M85" s="144">
        <f t="shared" si="6"/>
        <v>34.54</v>
      </c>
      <c r="N85" s="144">
        <f t="shared" si="6"/>
        <v>35.33</v>
      </c>
      <c r="O85" s="144">
        <f t="shared" si="6"/>
        <v>65.33</v>
      </c>
      <c r="P85" s="144">
        <f t="shared" si="6"/>
        <v>69.13</v>
      </c>
      <c r="Q85" s="169"/>
      <c r="R85" s="169"/>
      <c r="S85" s="169"/>
      <c r="T85" s="169"/>
      <c r="U85" s="169"/>
    </row>
    <row r="86" spans="1:21" s="47" customFormat="1" ht="18.75" hidden="1" customHeight="1" thickBot="1">
      <c r="A86" s="28"/>
      <c r="B86" s="145" t="e">
        <f>#REF!/A81*100</f>
        <v>#REF!</v>
      </c>
      <c r="C86" s="146"/>
      <c r="D86" s="147"/>
      <c r="E86" s="147"/>
      <c r="F86" s="147" t="s">
        <v>215</v>
      </c>
      <c r="G86" s="144">
        <f>G18+G19+G21+G23+G24+G25+G26+G27+G28+G29+G30+G32+G34+G36+G37+G40+G45+G63+G64+G67+G68+G80</f>
        <v>0</v>
      </c>
      <c r="H86" s="144">
        <f t="shared" ref="H86:P86" si="7">H18+H19+H23+H24+H25+H26+H27+H28+H29+H30+H32+H34+H36+H37+H40+H44+H45+H59+H60+H63+H64+H67+H68+H79+H80</f>
        <v>0</v>
      </c>
      <c r="I86" s="144">
        <f t="shared" si="7"/>
        <v>0</v>
      </c>
      <c r="J86" s="144">
        <f t="shared" si="7"/>
        <v>0.81072989999999989</v>
      </c>
      <c r="K86" s="144">
        <f t="shared" si="7"/>
        <v>15.736102299999999</v>
      </c>
      <c r="L86" s="144">
        <f t="shared" si="7"/>
        <v>25.460495720000001</v>
      </c>
      <c r="M86" s="144">
        <f t="shared" si="7"/>
        <v>26.277999999999999</v>
      </c>
      <c r="N86" s="144">
        <f t="shared" si="7"/>
        <v>10.061999999999999</v>
      </c>
      <c r="O86" s="144">
        <f t="shared" si="7"/>
        <v>6.0220000000000002</v>
      </c>
      <c r="P86" s="144">
        <f t="shared" si="7"/>
        <v>4.4989999999999997</v>
      </c>
      <c r="Q86" s="169"/>
      <c r="R86" s="169"/>
      <c r="S86" s="34"/>
      <c r="T86" s="169"/>
      <c r="U86" s="169"/>
    </row>
    <row r="87" spans="1:21" s="47" customFormat="1" ht="19.5" customHeight="1" thickBot="1">
      <c r="A87" s="28"/>
      <c r="B87" s="145"/>
      <c r="C87" s="146"/>
      <c r="D87" s="147"/>
      <c r="E87" s="147"/>
      <c r="F87" s="147" t="s">
        <v>216</v>
      </c>
      <c r="G87" s="144">
        <f>G90</f>
        <v>35.299999999999997</v>
      </c>
      <c r="H87" s="144">
        <f t="shared" ref="H87:P87" si="8">H90</f>
        <v>63.199999999999996</v>
      </c>
      <c r="I87" s="144">
        <f t="shared" si="8"/>
        <v>86.259999999999991</v>
      </c>
      <c r="J87" s="144">
        <f t="shared" si="8"/>
        <v>107.05072989999999</v>
      </c>
      <c r="K87" s="144">
        <f t="shared" si="8"/>
        <v>127.83683219999999</v>
      </c>
      <c r="L87" s="144">
        <f t="shared" si="8"/>
        <v>153.60732791999999</v>
      </c>
      <c r="M87" s="144">
        <f t="shared" si="8"/>
        <v>180.88532791999998</v>
      </c>
      <c r="N87" s="144">
        <f t="shared" si="8"/>
        <v>193.27732791999998</v>
      </c>
      <c r="O87" s="144">
        <f t="shared" si="8"/>
        <v>230.23932791999999</v>
      </c>
      <c r="P87" s="144">
        <f t="shared" si="8"/>
        <v>260.03832791999997</v>
      </c>
      <c r="Q87" s="169"/>
      <c r="R87" s="34">
        <f>SUM(R18:R86)</f>
        <v>260.03832791999997</v>
      </c>
      <c r="S87" s="34">
        <f>SUM(S18:S86)</f>
        <v>396.3</v>
      </c>
      <c r="T87" s="169"/>
      <c r="U87" s="169"/>
    </row>
    <row r="88" spans="1:21" s="47" customFormat="1" ht="18.75" hidden="1" customHeight="1" thickBot="1">
      <c r="A88" s="28"/>
      <c r="B88" s="145" t="e">
        <f>#REF!/#REF!*100</f>
        <v>#REF!</v>
      </c>
      <c r="C88" s="146"/>
      <c r="D88" s="147"/>
      <c r="E88" s="147"/>
      <c r="F88" s="147" t="s">
        <v>217</v>
      </c>
      <c r="G88" s="144">
        <f>G20+G22+G33</f>
        <v>0</v>
      </c>
      <c r="H88" s="144">
        <f t="shared" ref="H88:P88" si="9">H20+H22+H33</f>
        <v>0</v>
      </c>
      <c r="I88" s="144">
        <f t="shared" si="9"/>
        <v>0</v>
      </c>
      <c r="J88" s="144">
        <f t="shared" si="9"/>
        <v>0</v>
      </c>
      <c r="K88" s="144">
        <f t="shared" si="9"/>
        <v>0</v>
      </c>
      <c r="L88" s="144">
        <f t="shared" si="9"/>
        <v>0</v>
      </c>
      <c r="M88" s="144">
        <f t="shared" si="9"/>
        <v>0</v>
      </c>
      <c r="N88" s="144">
        <f t="shared" si="9"/>
        <v>1.54</v>
      </c>
      <c r="O88" s="144">
        <f t="shared" si="9"/>
        <v>0</v>
      </c>
      <c r="P88" s="144">
        <f t="shared" si="9"/>
        <v>0</v>
      </c>
      <c r="Q88" s="169"/>
      <c r="R88" s="169"/>
      <c r="S88" s="169"/>
      <c r="T88" s="169"/>
      <c r="U88" s="169"/>
    </row>
    <row r="89" spans="1:21" s="47" customFormat="1" ht="15.75" customHeight="1" thickBot="1">
      <c r="A89" s="28"/>
      <c r="B89" s="145"/>
      <c r="C89" s="146"/>
      <c r="D89" s="147"/>
      <c r="E89" s="147"/>
      <c r="F89" s="147" t="s">
        <v>217</v>
      </c>
      <c r="G89" s="144">
        <f>G22+G23+G34</f>
        <v>0</v>
      </c>
      <c r="H89" s="144">
        <f>H88+G89</f>
        <v>0</v>
      </c>
      <c r="I89" s="144">
        <f t="shared" ref="I89:P89" si="10">I88+H89</f>
        <v>0</v>
      </c>
      <c r="J89" s="144">
        <f t="shared" si="10"/>
        <v>0</v>
      </c>
      <c r="K89" s="144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1.54</v>
      </c>
      <c r="O89" s="144">
        <f t="shared" si="10"/>
        <v>1.54</v>
      </c>
      <c r="P89" s="144">
        <f t="shared" si="10"/>
        <v>1.54</v>
      </c>
      <c r="Q89" s="169"/>
      <c r="R89" s="169">
        <v>377</v>
      </c>
      <c r="S89" s="169"/>
      <c r="T89" s="169"/>
      <c r="U89" s="169"/>
    </row>
    <row r="90" spans="1:21" s="47" customFormat="1" ht="18" hidden="1" customHeight="1" thickBot="1">
      <c r="A90" s="28"/>
      <c r="B90" s="145" t="e">
        <f>#REF!+#REF!+#REF!</f>
        <v>#REF!</v>
      </c>
      <c r="C90" s="146"/>
      <c r="D90" s="147"/>
      <c r="E90" s="148" t="s">
        <v>218</v>
      </c>
      <c r="F90" s="148"/>
      <c r="G90" s="144">
        <f>G81</f>
        <v>35.299999999999997</v>
      </c>
      <c r="H90" s="144">
        <f t="shared" ref="H90:P90" si="11">G90+H81</f>
        <v>63.199999999999996</v>
      </c>
      <c r="I90" s="144">
        <f t="shared" si="11"/>
        <v>86.259999999999991</v>
      </c>
      <c r="J90" s="144">
        <f t="shared" si="11"/>
        <v>107.05072989999999</v>
      </c>
      <c r="K90" s="144">
        <f t="shared" si="11"/>
        <v>127.83683219999999</v>
      </c>
      <c r="L90" s="144">
        <f t="shared" si="11"/>
        <v>153.60732791999999</v>
      </c>
      <c r="M90" s="144">
        <f t="shared" si="11"/>
        <v>180.88532791999998</v>
      </c>
      <c r="N90" s="144">
        <f t="shared" si="11"/>
        <v>193.27732791999998</v>
      </c>
      <c r="O90" s="144">
        <f t="shared" si="11"/>
        <v>230.23932791999999</v>
      </c>
      <c r="P90" s="144">
        <f t="shared" si="11"/>
        <v>260.03832791999997</v>
      </c>
      <c r="Q90" s="1"/>
      <c r="R90" s="1"/>
      <c r="S90" s="1"/>
      <c r="T90" s="1"/>
      <c r="U90" s="1"/>
    </row>
    <row r="91" spans="1:21" s="47" customFormat="1" ht="36" hidden="1" customHeight="1" thickBot="1">
      <c r="A91" s="28"/>
      <c r="B91" s="147"/>
      <c r="C91" s="149"/>
      <c r="D91" s="147"/>
      <c r="E91" s="147"/>
      <c r="F91" s="147" t="s">
        <v>219</v>
      </c>
      <c r="G91" s="144">
        <v>37.700000000000003</v>
      </c>
      <c r="H91" s="144">
        <v>37.700000000000003</v>
      </c>
      <c r="I91" s="144">
        <v>37.700000000000003</v>
      </c>
      <c r="J91" s="144">
        <v>37.700000000000003</v>
      </c>
      <c r="K91" s="144">
        <v>37.700000000000003</v>
      </c>
      <c r="L91" s="144">
        <v>37.700000000000003</v>
      </c>
      <c r="M91" s="144">
        <v>37.700000000000003</v>
      </c>
      <c r="N91" s="144">
        <v>37.700000000000003</v>
      </c>
      <c r="O91" s="144">
        <v>37.700000000000003</v>
      </c>
      <c r="P91" s="144">
        <v>37.700000000000003</v>
      </c>
      <c r="Q91" s="1"/>
      <c r="R91" s="1"/>
      <c r="S91" s="1"/>
      <c r="T91" s="1"/>
      <c r="U91" s="1"/>
    </row>
    <row r="92" spans="1:21" s="47" customFormat="1" ht="28.5" hidden="1" customHeight="1" thickBot="1">
      <c r="A92" s="28"/>
      <c r="B92" s="147"/>
      <c r="C92" s="149"/>
      <c r="D92" s="147"/>
      <c r="E92" s="147"/>
      <c r="F92" s="33"/>
      <c r="G92" s="144">
        <f>-G91+G81</f>
        <v>-2.4000000000000057</v>
      </c>
      <c r="H92" s="144">
        <f t="shared" ref="H92:P92" si="12">-H91+H81</f>
        <v>-9.8000000000000043</v>
      </c>
      <c r="I92" s="144">
        <f t="shared" si="12"/>
        <v>-14.64</v>
      </c>
      <c r="J92" s="144">
        <f t="shared" si="12"/>
        <v>-16.909270100000004</v>
      </c>
      <c r="K92" s="144">
        <f t="shared" si="12"/>
        <v>-16.913897700000003</v>
      </c>
      <c r="L92" s="144">
        <f t="shared" si="12"/>
        <v>-11.929504280000003</v>
      </c>
      <c r="M92" s="144">
        <f t="shared" si="12"/>
        <v>-10.422000000000004</v>
      </c>
      <c r="N92" s="144">
        <f t="shared" si="12"/>
        <v>-25.308000000000003</v>
      </c>
      <c r="O92" s="144">
        <f t="shared" si="12"/>
        <v>-0.73799999999999955</v>
      </c>
      <c r="P92" s="144">
        <f t="shared" si="12"/>
        <v>-7.9010000000000069</v>
      </c>
      <c r="Q92" s="1"/>
      <c r="R92" s="1"/>
      <c r="S92" s="1"/>
      <c r="T92" s="1"/>
      <c r="U92" s="1"/>
    </row>
    <row r="93" spans="1:21" s="47" customFormat="1" ht="23.25" hidden="1" thickBot="1">
      <c r="A93" s="28"/>
      <c r="B93" s="28"/>
      <c r="C93" s="28"/>
      <c r="D93" s="28"/>
      <c r="E93" s="28"/>
      <c r="F93" s="150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1">
        <f>SUM(Q18:Q80)</f>
        <v>379.73</v>
      </c>
      <c r="R93" s="151">
        <f>R87-R89</f>
        <v>-116.96167208000003</v>
      </c>
      <c r="S93" s="152" t="s">
        <v>220</v>
      </c>
      <c r="T93" s="1"/>
      <c r="U93" s="1"/>
    </row>
    <row r="94" spans="1:21" s="47" customFormat="1" ht="18.75" hidden="1" customHeight="1" thickBot="1">
      <c r="A94" s="28"/>
      <c r="B94" s="179" t="s">
        <v>221</v>
      </c>
      <c r="C94" s="180"/>
      <c r="D94" s="180"/>
      <c r="E94" s="181"/>
      <c r="F94" s="150" t="s">
        <v>212</v>
      </c>
      <c r="G94" s="32">
        <f>G20+G22+G33+G35+G38+G46+G47+G48</f>
        <v>35.299999999999997</v>
      </c>
      <c r="H94" s="32">
        <f t="shared" ref="H94:P94" si="13">H20+H22+H33+H35+H38+H46+H47+H48</f>
        <v>27.9</v>
      </c>
      <c r="I94" s="32">
        <f t="shared" si="13"/>
        <v>0</v>
      </c>
      <c r="J94" s="32">
        <f t="shared" si="13"/>
        <v>0</v>
      </c>
      <c r="K94" s="32">
        <f t="shared" si="13"/>
        <v>0</v>
      </c>
      <c r="L94" s="32">
        <f t="shared" si="13"/>
        <v>0.31</v>
      </c>
      <c r="M94" s="32">
        <f t="shared" si="13"/>
        <v>0</v>
      </c>
      <c r="N94" s="32">
        <f t="shared" si="13"/>
        <v>1.54</v>
      </c>
      <c r="O94" s="32">
        <f t="shared" si="13"/>
        <v>0.94</v>
      </c>
      <c r="P94" s="32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7" customFormat="1" ht="17.25" customHeight="1" thickBot="1">
      <c r="A95" s="28"/>
      <c r="B95" s="179" t="s">
        <v>221</v>
      </c>
      <c r="C95" s="182"/>
      <c r="D95" s="182"/>
      <c r="E95" s="183"/>
      <c r="F95" s="150" t="s">
        <v>212</v>
      </c>
      <c r="G95" s="32">
        <f>G94</f>
        <v>35.299999999999997</v>
      </c>
      <c r="H95" s="32">
        <f>H94+G95</f>
        <v>63.199999999999996</v>
      </c>
      <c r="I95" s="32">
        <f t="shared" ref="I95:P95" si="14">I94+H95</f>
        <v>63.199999999999996</v>
      </c>
      <c r="J95" s="32">
        <f t="shared" si="14"/>
        <v>63.199999999999996</v>
      </c>
      <c r="K95" s="32">
        <f t="shared" si="14"/>
        <v>63.199999999999996</v>
      </c>
      <c r="L95" s="32">
        <f t="shared" si="14"/>
        <v>63.51</v>
      </c>
      <c r="M95" s="32">
        <f t="shared" si="14"/>
        <v>63.51</v>
      </c>
      <c r="N95" s="32">
        <f t="shared" si="14"/>
        <v>65.05</v>
      </c>
      <c r="O95" s="32">
        <f t="shared" si="14"/>
        <v>65.989999999999995</v>
      </c>
      <c r="P95" s="32">
        <f t="shared" si="14"/>
        <v>65.989999999999995</v>
      </c>
      <c r="Q95" s="1"/>
      <c r="R95" s="1"/>
      <c r="S95" s="1"/>
      <c r="T95" s="1"/>
      <c r="U95" s="1"/>
    </row>
    <row r="96" spans="1:21" s="47" customFormat="1" ht="18.75" hidden="1" customHeight="1" thickBot="1">
      <c r="A96" s="28"/>
      <c r="B96" s="28"/>
      <c r="C96" s="28"/>
      <c r="D96" s="28"/>
      <c r="E96" s="28"/>
      <c r="F96" s="150" t="s">
        <v>222</v>
      </c>
      <c r="G96" s="32">
        <f>G31+G39+G41+G42+G43</f>
        <v>0</v>
      </c>
      <c r="H96" s="32">
        <f t="shared" ref="H96:P96" si="15">H31+H39+H41+H42+H43</f>
        <v>0</v>
      </c>
      <c r="I96" s="32">
        <f t="shared" si="15"/>
        <v>0</v>
      </c>
      <c r="J96" s="32">
        <f t="shared" si="15"/>
        <v>0</v>
      </c>
      <c r="K96" s="32">
        <f t="shared" si="15"/>
        <v>0</v>
      </c>
      <c r="L96" s="32">
        <f t="shared" si="15"/>
        <v>0</v>
      </c>
      <c r="M96" s="32">
        <f t="shared" si="15"/>
        <v>0</v>
      </c>
      <c r="N96" s="32">
        <f t="shared" si="15"/>
        <v>0.79</v>
      </c>
      <c r="O96" s="32">
        <f t="shared" si="15"/>
        <v>0</v>
      </c>
      <c r="P96" s="32">
        <f t="shared" si="15"/>
        <v>3.8</v>
      </c>
      <c r="Q96" s="1"/>
      <c r="R96" s="1"/>
      <c r="S96" s="1"/>
      <c r="T96" s="1"/>
      <c r="U96" s="1"/>
    </row>
    <row r="97" spans="1:23" s="47" customFormat="1" ht="18" customHeight="1" thickBot="1">
      <c r="A97" s="28"/>
      <c r="B97" s="28"/>
      <c r="C97" s="28"/>
      <c r="D97" s="28"/>
      <c r="E97" s="28"/>
      <c r="F97" s="150" t="s">
        <v>222</v>
      </c>
      <c r="G97" s="32">
        <f>G96</f>
        <v>0</v>
      </c>
      <c r="H97" s="32">
        <f>H96+G97</f>
        <v>0</v>
      </c>
      <c r="I97" s="32">
        <f t="shared" ref="I97:P97" si="16">I96+H97</f>
        <v>0</v>
      </c>
      <c r="J97" s="32">
        <f t="shared" si="16"/>
        <v>0</v>
      </c>
      <c r="K97" s="32">
        <f t="shared" si="16"/>
        <v>0</v>
      </c>
      <c r="L97" s="32">
        <f t="shared" si="16"/>
        <v>0</v>
      </c>
      <c r="M97" s="32">
        <f t="shared" si="16"/>
        <v>0</v>
      </c>
      <c r="N97" s="32">
        <f t="shared" si="16"/>
        <v>0.79</v>
      </c>
      <c r="O97" s="32">
        <f t="shared" si="16"/>
        <v>0.79</v>
      </c>
      <c r="P97" s="32">
        <f t="shared" si="16"/>
        <v>4.59</v>
      </c>
      <c r="Q97" s="1"/>
      <c r="R97" s="1"/>
      <c r="S97" s="1"/>
      <c r="T97" s="1"/>
      <c r="U97" s="1"/>
    </row>
    <row r="98" spans="1:23" s="47" customFormat="1" ht="18" hidden="1" customHeight="1" thickBot="1">
      <c r="A98" s="28"/>
      <c r="B98" s="28"/>
      <c r="C98" s="28"/>
      <c r="D98" s="28"/>
      <c r="E98" s="28"/>
      <c r="F98" s="150" t="s">
        <v>223</v>
      </c>
      <c r="G98" s="32">
        <f>SUM(G18:G48)</f>
        <v>35.299999999999997</v>
      </c>
      <c r="H98" s="32">
        <f t="shared" ref="H98:P98" si="17">SUM(H18:H48)</f>
        <v>27.9</v>
      </c>
      <c r="I98" s="32">
        <f t="shared" si="17"/>
        <v>0</v>
      </c>
      <c r="J98" s="32">
        <f t="shared" si="17"/>
        <v>0</v>
      </c>
      <c r="K98" s="32">
        <f t="shared" si="17"/>
        <v>3.74</v>
      </c>
      <c r="L98" s="32">
        <f t="shared" si="17"/>
        <v>0.41000000000000003</v>
      </c>
      <c r="M98" s="32">
        <f t="shared" si="17"/>
        <v>17.187999999999999</v>
      </c>
      <c r="N98" s="32">
        <f t="shared" si="17"/>
        <v>6.7519999999999998</v>
      </c>
      <c r="O98" s="32">
        <f t="shared" si="17"/>
        <v>4.5819999999999999</v>
      </c>
      <c r="P98" s="32">
        <f t="shared" si="17"/>
        <v>8.2690000000000001</v>
      </c>
      <c r="Q98" s="1"/>
      <c r="R98" s="1"/>
      <c r="S98" s="1"/>
      <c r="T98" s="1"/>
      <c r="U98" s="1"/>
    </row>
    <row r="99" spans="1:23" s="47" customFormat="1" ht="17.25" customHeight="1" thickBot="1">
      <c r="A99" s="28"/>
      <c r="B99" s="28"/>
      <c r="C99" s="28"/>
      <c r="D99" s="28"/>
      <c r="E99" s="28"/>
      <c r="F99" s="150" t="s">
        <v>223</v>
      </c>
      <c r="G99" s="32">
        <f>G98</f>
        <v>35.299999999999997</v>
      </c>
      <c r="H99" s="32">
        <f>H98+G99</f>
        <v>63.199999999999996</v>
      </c>
      <c r="I99" s="32">
        <f t="shared" ref="I99:P99" si="18">I98+H99</f>
        <v>63.199999999999996</v>
      </c>
      <c r="J99" s="32">
        <f t="shared" si="18"/>
        <v>63.199999999999996</v>
      </c>
      <c r="K99" s="32">
        <f t="shared" si="18"/>
        <v>66.94</v>
      </c>
      <c r="L99" s="32">
        <f t="shared" si="18"/>
        <v>67.349999999999994</v>
      </c>
      <c r="M99" s="32">
        <f t="shared" si="18"/>
        <v>84.537999999999997</v>
      </c>
      <c r="N99" s="32">
        <f t="shared" si="18"/>
        <v>91.289999999999992</v>
      </c>
      <c r="O99" s="32">
        <f t="shared" si="18"/>
        <v>95.871999999999986</v>
      </c>
      <c r="P99" s="32">
        <f t="shared" si="18"/>
        <v>104.14099999999999</v>
      </c>
      <c r="Q99" s="151">
        <f>P99-R99</f>
        <v>-35.859000000000009</v>
      </c>
      <c r="R99" s="1">
        <v>140</v>
      </c>
      <c r="S99" s="1" t="s">
        <v>224</v>
      </c>
      <c r="T99" s="1"/>
      <c r="U99" s="1"/>
    </row>
    <row r="100" spans="1:23" s="47" customFormat="1" ht="0.75" hidden="1" customHeight="1" thickBot="1">
      <c r="A100" s="28"/>
      <c r="B100" s="28"/>
      <c r="C100" s="28"/>
      <c r="D100" s="28"/>
      <c r="E100" s="28"/>
      <c r="F100" s="150" t="s">
        <v>217</v>
      </c>
      <c r="G100" s="32">
        <f>G20+G22+G33</f>
        <v>0</v>
      </c>
      <c r="H100" s="32">
        <f t="shared" ref="H100:P100" si="19">H20+H22+H33</f>
        <v>0</v>
      </c>
      <c r="I100" s="32">
        <f t="shared" si="19"/>
        <v>0</v>
      </c>
      <c r="J100" s="32">
        <f t="shared" si="19"/>
        <v>0</v>
      </c>
      <c r="K100" s="32">
        <f t="shared" si="19"/>
        <v>0</v>
      </c>
      <c r="L100" s="32">
        <f t="shared" si="19"/>
        <v>0</v>
      </c>
      <c r="M100" s="32">
        <f t="shared" si="19"/>
        <v>0</v>
      </c>
      <c r="N100" s="32">
        <f t="shared" si="19"/>
        <v>1.54</v>
      </c>
      <c r="O100" s="32">
        <f t="shared" si="19"/>
        <v>0</v>
      </c>
      <c r="P100" s="32">
        <f t="shared" si="19"/>
        <v>0</v>
      </c>
      <c r="Q100" s="1"/>
      <c r="R100" s="1"/>
      <c r="S100" s="1"/>
      <c r="T100" s="1"/>
      <c r="U100" s="1"/>
    </row>
    <row r="101" spans="1:23" s="47" customFormat="1" ht="16.5" customHeight="1" thickBot="1">
      <c r="A101" s="28"/>
      <c r="B101" s="153"/>
      <c r="C101" s="154"/>
      <c r="D101" s="154"/>
      <c r="E101" s="155"/>
      <c r="F101" s="150" t="s">
        <v>217</v>
      </c>
      <c r="G101" s="32">
        <f>G100</f>
        <v>0</v>
      </c>
      <c r="H101" s="32">
        <f>H100+G101</f>
        <v>0</v>
      </c>
      <c r="I101" s="32">
        <f t="shared" ref="I101:P101" si="20">I100+H101</f>
        <v>0</v>
      </c>
      <c r="J101" s="32">
        <f t="shared" si="20"/>
        <v>0</v>
      </c>
      <c r="K101" s="32">
        <f t="shared" si="20"/>
        <v>0</v>
      </c>
      <c r="L101" s="32">
        <f t="shared" si="20"/>
        <v>0</v>
      </c>
      <c r="M101" s="32">
        <f t="shared" si="20"/>
        <v>0</v>
      </c>
      <c r="N101" s="32">
        <f t="shared" si="20"/>
        <v>1.54</v>
      </c>
      <c r="O101" s="32">
        <f t="shared" si="20"/>
        <v>1.54</v>
      </c>
      <c r="P101" s="32">
        <f t="shared" si="20"/>
        <v>1.54</v>
      </c>
      <c r="Q101" s="1"/>
      <c r="R101" s="1"/>
      <c r="S101" s="1"/>
      <c r="T101" s="1"/>
      <c r="U101" s="1"/>
    </row>
    <row r="102" spans="1:23" s="47" customFormat="1" ht="0.75" hidden="1" customHeight="1" thickBot="1">
      <c r="A102" s="28"/>
      <c r="B102" s="179" t="s">
        <v>225</v>
      </c>
      <c r="C102" s="180"/>
      <c r="D102" s="180"/>
      <c r="E102" s="181"/>
      <c r="F102" s="150" t="s">
        <v>212</v>
      </c>
      <c r="G102" s="32">
        <f>G75</f>
        <v>0</v>
      </c>
      <c r="H102" s="32">
        <f t="shared" ref="H102:P102" si="21">H75</f>
        <v>0</v>
      </c>
      <c r="I102" s="32">
        <f t="shared" si="21"/>
        <v>0</v>
      </c>
      <c r="J102" s="32">
        <f t="shared" si="21"/>
        <v>0</v>
      </c>
      <c r="K102" s="32">
        <f t="shared" si="21"/>
        <v>0.55000000000000004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  <c r="P102" s="32">
        <f t="shared" si="21"/>
        <v>0</v>
      </c>
      <c r="Q102" s="1"/>
      <c r="R102" s="1"/>
      <c r="S102" s="1"/>
      <c r="T102" s="1"/>
      <c r="U102" s="1"/>
    </row>
    <row r="103" spans="1:23" s="47" customFormat="1" ht="18" customHeight="1" thickBot="1">
      <c r="A103" s="28"/>
      <c r="B103" s="179" t="s">
        <v>225</v>
      </c>
      <c r="C103" s="182"/>
      <c r="D103" s="182"/>
      <c r="E103" s="183"/>
      <c r="F103" s="150" t="s">
        <v>212</v>
      </c>
      <c r="G103" s="32">
        <f>G75</f>
        <v>0</v>
      </c>
      <c r="H103" s="32">
        <f>H102+G103</f>
        <v>0</v>
      </c>
      <c r="I103" s="32">
        <f t="shared" ref="I103:P103" si="22">I102+H103</f>
        <v>0</v>
      </c>
      <c r="J103" s="32">
        <f t="shared" si="22"/>
        <v>0</v>
      </c>
      <c r="K103" s="32">
        <f t="shared" si="22"/>
        <v>0.55000000000000004</v>
      </c>
      <c r="L103" s="32">
        <f t="shared" si="22"/>
        <v>0.55000000000000004</v>
      </c>
      <c r="M103" s="32">
        <f t="shared" si="22"/>
        <v>0.55000000000000004</v>
      </c>
      <c r="N103" s="32">
        <f t="shared" si="22"/>
        <v>0.55000000000000004</v>
      </c>
      <c r="O103" s="32">
        <f t="shared" si="22"/>
        <v>0.55000000000000004</v>
      </c>
      <c r="P103" s="32">
        <f t="shared" si="22"/>
        <v>0.55000000000000004</v>
      </c>
      <c r="Q103" s="1"/>
      <c r="R103" s="1"/>
      <c r="S103" s="1"/>
      <c r="T103" s="1"/>
      <c r="U103" s="1"/>
    </row>
    <row r="104" spans="1:23" s="47" customFormat="1" ht="17.25" hidden="1" customHeight="1" thickBot="1">
      <c r="A104" s="28"/>
      <c r="B104" s="28"/>
      <c r="C104" s="28"/>
      <c r="D104" s="28"/>
      <c r="E104" s="28"/>
      <c r="F104" s="150" t="s">
        <v>222</v>
      </c>
      <c r="G104" s="32">
        <f>G76</f>
        <v>0</v>
      </c>
      <c r="H104" s="32">
        <f t="shared" ref="H104:P104" si="23">H76</f>
        <v>0</v>
      </c>
      <c r="I104" s="32">
        <f t="shared" si="23"/>
        <v>0</v>
      </c>
      <c r="J104" s="32">
        <f t="shared" si="23"/>
        <v>0</v>
      </c>
      <c r="K104" s="32">
        <f t="shared" si="23"/>
        <v>0</v>
      </c>
      <c r="L104" s="32">
        <f t="shared" si="23"/>
        <v>0</v>
      </c>
      <c r="M104" s="32">
        <f t="shared" si="23"/>
        <v>0</v>
      </c>
      <c r="N104" s="32">
        <f t="shared" si="23"/>
        <v>0</v>
      </c>
      <c r="O104" s="32">
        <f t="shared" si="23"/>
        <v>30</v>
      </c>
      <c r="P104" s="32">
        <f t="shared" si="23"/>
        <v>0</v>
      </c>
      <c r="Q104" s="1"/>
      <c r="R104" s="1"/>
      <c r="S104" s="1"/>
      <c r="T104" s="1"/>
      <c r="U104" s="1"/>
    </row>
    <row r="105" spans="1:23" s="47" customFormat="1" ht="16.5" customHeight="1" thickBot="1">
      <c r="A105" s="28"/>
      <c r="B105" s="28"/>
      <c r="C105" s="28"/>
      <c r="D105" s="28"/>
      <c r="E105" s="28"/>
      <c r="F105" s="150" t="s">
        <v>222</v>
      </c>
      <c r="G105" s="32">
        <f>G76</f>
        <v>0</v>
      </c>
      <c r="H105" s="32">
        <f>H104+G105</f>
        <v>0</v>
      </c>
      <c r="I105" s="32">
        <f t="shared" ref="I105:P105" si="24">I104+H105</f>
        <v>0</v>
      </c>
      <c r="J105" s="32">
        <f t="shared" si="24"/>
        <v>0</v>
      </c>
      <c r="K105" s="32">
        <f t="shared" si="24"/>
        <v>0</v>
      </c>
      <c r="L105" s="32">
        <f t="shared" si="24"/>
        <v>0</v>
      </c>
      <c r="M105" s="32">
        <f t="shared" si="24"/>
        <v>0</v>
      </c>
      <c r="N105" s="32">
        <f t="shared" si="24"/>
        <v>0</v>
      </c>
      <c r="O105" s="32">
        <f t="shared" si="24"/>
        <v>30</v>
      </c>
      <c r="P105" s="32">
        <f t="shared" si="24"/>
        <v>30</v>
      </c>
      <c r="Q105" s="151">
        <f>P105-R105</f>
        <v>2</v>
      </c>
      <c r="R105" s="1">
        <v>28</v>
      </c>
      <c r="S105" s="1" t="s">
        <v>226</v>
      </c>
      <c r="T105" s="1"/>
      <c r="U105" s="1"/>
    </row>
    <row r="106" spans="1:23" s="47" customFormat="1" ht="14.25" customHeight="1" thickBot="1">
      <c r="A106" s="28"/>
      <c r="B106" s="28"/>
      <c r="C106" s="28"/>
      <c r="D106" s="28"/>
      <c r="E106" s="28"/>
      <c r="F106" s="150" t="s">
        <v>223</v>
      </c>
      <c r="G106" s="32">
        <f>G75+G76+G77</f>
        <v>0</v>
      </c>
      <c r="H106" s="32">
        <f t="shared" ref="H106:W106" si="25">H75+H76+H77</f>
        <v>0</v>
      </c>
      <c r="I106" s="32">
        <f t="shared" si="25"/>
        <v>0</v>
      </c>
      <c r="J106" s="32">
        <f t="shared" si="25"/>
        <v>0</v>
      </c>
      <c r="K106" s="32">
        <f t="shared" si="25"/>
        <v>1.05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30</v>
      </c>
      <c r="P106" s="32">
        <f t="shared" si="25"/>
        <v>0</v>
      </c>
      <c r="Q106" s="32">
        <f t="shared" si="25"/>
        <v>30.55</v>
      </c>
      <c r="R106" s="32">
        <f t="shared" si="25"/>
        <v>31.05</v>
      </c>
      <c r="S106" s="32">
        <f t="shared" si="25"/>
        <v>37.4</v>
      </c>
      <c r="T106" s="32">
        <f t="shared" si="25"/>
        <v>0</v>
      </c>
      <c r="U106" s="32">
        <f t="shared" si="25"/>
        <v>0</v>
      </c>
      <c r="V106" s="32" t="e">
        <f t="shared" si="25"/>
        <v>#VALUE!</v>
      </c>
      <c r="W106" s="32">
        <f t="shared" si="25"/>
        <v>0</v>
      </c>
    </row>
    <row r="107" spans="1:23" s="47" customFormat="1" ht="15" customHeight="1" thickBot="1">
      <c r="A107" s="28"/>
      <c r="B107" s="28"/>
      <c r="C107" s="28"/>
      <c r="D107" s="28"/>
      <c r="E107" s="28"/>
      <c r="F107" s="150" t="s">
        <v>223</v>
      </c>
      <c r="G107" s="32">
        <f>G103+G105</f>
        <v>0</v>
      </c>
      <c r="H107" s="32">
        <f>H106+G109</f>
        <v>0</v>
      </c>
      <c r="I107" s="32">
        <f t="shared" ref="I107:K107" si="26">I106+H109</f>
        <v>0</v>
      </c>
      <c r="J107" s="32">
        <f t="shared" si="26"/>
        <v>0</v>
      </c>
      <c r="K107" s="32">
        <f t="shared" si="26"/>
        <v>1.05</v>
      </c>
      <c r="L107" s="32">
        <f>K107+L106</f>
        <v>1.05</v>
      </c>
      <c r="M107" s="32">
        <f t="shared" ref="M107:P107" si="27">L107+M106</f>
        <v>1.05</v>
      </c>
      <c r="N107" s="32">
        <f t="shared" si="27"/>
        <v>1.05</v>
      </c>
      <c r="O107" s="32">
        <f t="shared" si="27"/>
        <v>31.05</v>
      </c>
      <c r="P107" s="32">
        <f t="shared" si="27"/>
        <v>31.05</v>
      </c>
      <c r="Q107" s="1"/>
      <c r="R107" s="1"/>
      <c r="S107" s="1"/>
      <c r="T107" s="1"/>
      <c r="U107" s="1"/>
    </row>
    <row r="108" spans="1:23" s="47" customFormat="1" ht="0.75" hidden="1" customHeight="1" thickBot="1">
      <c r="A108" s="28"/>
      <c r="B108" s="28"/>
      <c r="C108" s="28"/>
      <c r="D108" s="28"/>
      <c r="E108" s="28"/>
      <c r="F108" s="150" t="s">
        <v>217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1"/>
      <c r="R108" s="1"/>
      <c r="S108" s="1"/>
      <c r="T108" s="1"/>
      <c r="U108" s="1"/>
    </row>
    <row r="109" spans="1:23" s="47" customFormat="1" ht="16.5" thickBot="1">
      <c r="A109" s="28"/>
      <c r="B109" s="28"/>
      <c r="C109" s="28"/>
      <c r="D109" s="28"/>
      <c r="E109" s="28"/>
      <c r="F109" s="150" t="s">
        <v>217</v>
      </c>
      <c r="G109" s="32">
        <f>G108</f>
        <v>0</v>
      </c>
      <c r="H109" s="32">
        <f>H108+G109</f>
        <v>0</v>
      </c>
      <c r="I109" s="32">
        <f t="shared" ref="I109:P109" si="28">I108+H109</f>
        <v>0</v>
      </c>
      <c r="J109" s="32">
        <f t="shared" si="28"/>
        <v>0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1"/>
      <c r="R109" s="1"/>
      <c r="S109" s="1"/>
      <c r="T109" s="1"/>
      <c r="U109" s="1"/>
    </row>
    <row r="110" spans="1:23" s="47" customFormat="1">
      <c r="A110" s="13"/>
      <c r="B110" s="156"/>
      <c r="C110" s="7"/>
      <c r="D110" s="174" t="s">
        <v>227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57">
        <v>1374</v>
      </c>
      <c r="Q110" s="1"/>
      <c r="R110" s="1"/>
      <c r="S110" s="1"/>
      <c r="T110" s="1"/>
      <c r="U110" s="1"/>
    </row>
    <row r="111" spans="1:23" s="47" customFormat="1">
      <c r="A111" s="13"/>
      <c r="B111" s="156"/>
      <c r="C111" s="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57"/>
      <c r="Q111" s="1"/>
      <c r="R111" s="1"/>
      <c r="S111" s="1"/>
      <c r="T111" s="1"/>
      <c r="U111" s="1"/>
    </row>
    <row r="112" spans="1:23" s="47" customFormat="1" ht="15.75" customHeight="1">
      <c r="A112" s="13"/>
      <c r="B112" s="156"/>
      <c r="C112" s="7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57"/>
      <c r="Q112" s="1"/>
      <c r="R112" s="1"/>
      <c r="S112" s="1"/>
      <c r="T112" s="1"/>
      <c r="U112" s="1"/>
    </row>
    <row r="113" spans="1:22" s="47" customFormat="1">
      <c r="A113" s="13"/>
      <c r="B113" s="156"/>
      <c r="C113" s="7"/>
      <c r="D113" s="174" t="s">
        <v>228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57"/>
      <c r="Q113" s="1"/>
      <c r="R113" s="1" t="s">
        <v>138</v>
      </c>
      <c r="S113" s="1"/>
      <c r="T113" s="1"/>
      <c r="U113" s="1"/>
    </row>
    <row r="114" spans="1:22" s="47" customFormat="1">
      <c r="A114" s="13"/>
      <c r="B114" s="156"/>
      <c r="C114" s="7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57"/>
      <c r="Q114" s="1"/>
      <c r="R114" s="1"/>
      <c r="S114" s="1"/>
      <c r="T114" s="1"/>
      <c r="U114" s="1"/>
    </row>
    <row r="115" spans="1:22" s="47" customFormat="1">
      <c r="A115" s="13"/>
      <c r="B115" s="156"/>
      <c r="C115" s="7"/>
      <c r="D115" s="174" t="s">
        <v>229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"/>
      <c r="R115" s="1"/>
      <c r="S115" s="1"/>
      <c r="T115" s="1"/>
      <c r="U115" s="1"/>
    </row>
    <row r="116" spans="1:22" s="47" customFormat="1">
      <c r="A116" s="13"/>
      <c r="B116" s="156"/>
      <c r="C116" s="7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"/>
      <c r="R116" s="1"/>
      <c r="S116" s="1"/>
      <c r="T116" s="1"/>
      <c r="U116" s="1"/>
    </row>
    <row r="117" spans="1:22" s="47" customFormat="1" ht="48.75" customHeight="1">
      <c r="A117" s="13"/>
      <c r="B117" s="156"/>
      <c r="C117" s="7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"/>
      <c r="R117" s="1"/>
      <c r="S117" s="1"/>
      <c r="T117" s="1"/>
      <c r="U117" s="1"/>
    </row>
    <row r="118" spans="1:22" s="47" customFormat="1" ht="18.75">
      <c r="A118" s="13"/>
      <c r="B118" s="156"/>
      <c r="C118" s="7"/>
      <c r="D118" s="158"/>
      <c r="E118" s="164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"/>
      <c r="R118" s="1"/>
      <c r="S118" s="1"/>
      <c r="T118" s="1"/>
      <c r="U118" s="1"/>
    </row>
    <row r="119" spans="1:22" s="160" customFormat="1" ht="24.75" customHeight="1">
      <c r="A119" s="175" t="s">
        <v>230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"/>
      <c r="S119" s="1"/>
      <c r="T119" s="1"/>
      <c r="U119" s="1"/>
      <c r="V119" s="15"/>
    </row>
    <row r="120" spans="1:22" s="47" customFormat="1">
      <c r="A120" s="13"/>
      <c r="B120" s="156"/>
      <c r="C120" s="7"/>
      <c r="D120" s="156"/>
      <c r="E120" s="156"/>
      <c r="F120" s="156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"/>
      <c r="R120" s="1"/>
      <c r="S120" s="1"/>
      <c r="T120" s="1"/>
      <c r="U120" s="1"/>
    </row>
    <row r="121" spans="1:22" s="47" customFormat="1">
      <c r="A121" s="13"/>
      <c r="B121" s="156"/>
      <c r="C121" s="7"/>
      <c r="E121" s="156"/>
      <c r="F121" s="156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"/>
      <c r="R121" s="1"/>
      <c r="S121" s="1"/>
      <c r="T121" s="1"/>
      <c r="U121" s="1"/>
    </row>
    <row r="122" spans="1:22" s="47" customFormat="1">
      <c r="A122" s="13"/>
      <c r="B122" s="162" t="s">
        <v>231</v>
      </c>
      <c r="C122" s="7"/>
      <c r="D122" s="156"/>
      <c r="E122" s="156"/>
      <c r="F122" s="156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"/>
      <c r="R122" s="1"/>
      <c r="S122" s="1"/>
      <c r="T122" s="1"/>
      <c r="U122" s="1"/>
    </row>
    <row r="123" spans="1:22" s="47" customFormat="1" ht="0.75" customHeight="1">
      <c r="A123" s="13"/>
      <c r="B123" s="156"/>
      <c r="C123" s="7"/>
      <c r="D123" s="156"/>
      <c r="E123" s="156"/>
      <c r="F123" s="156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"/>
      <c r="R123" s="1"/>
      <c r="S123" s="1"/>
      <c r="T123" s="1"/>
      <c r="U123" s="1"/>
    </row>
    <row r="124" spans="1:22" s="47" customFormat="1">
      <c r="A124" s="13"/>
      <c r="B124" s="156"/>
      <c r="C124" s="7"/>
      <c r="D124" s="156"/>
      <c r="E124" s="156"/>
      <c r="F124" s="156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"/>
      <c r="R124" s="1"/>
      <c r="S124" s="1"/>
      <c r="T124" s="1"/>
      <c r="U124" s="1"/>
    </row>
    <row r="125" spans="1:22" s="47" customFormat="1">
      <c r="A125" s="13"/>
      <c r="B125" s="156"/>
      <c r="C125" s="7"/>
      <c r="D125" s="156"/>
      <c r="E125" s="156"/>
      <c r="F125" s="156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"/>
      <c r="R125" s="1"/>
      <c r="S125" s="1"/>
      <c r="T125" s="1"/>
      <c r="U125" s="1"/>
    </row>
    <row r="126" spans="1:22" s="47" customFormat="1">
      <c r="A126" s="13"/>
      <c r="B126" s="156"/>
      <c r="C126" s="7"/>
      <c r="D126" s="156"/>
      <c r="E126" s="156"/>
      <c r="F126" s="156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"/>
      <c r="R126" s="1"/>
      <c r="S126" s="1"/>
      <c r="T126" s="1"/>
      <c r="U126" s="1"/>
    </row>
    <row r="127" spans="1:22" s="47" customFormat="1">
      <c r="A127" s="13"/>
      <c r="B127" s="156"/>
      <c r="C127" s="7"/>
      <c r="D127" s="156"/>
      <c r="E127" s="156"/>
      <c r="F127" s="156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"/>
      <c r="R127" s="1"/>
      <c r="S127" s="1"/>
      <c r="T127" s="1"/>
      <c r="U127" s="1"/>
    </row>
    <row r="128" spans="1:22" s="47" customFormat="1">
      <c r="A128" s="13"/>
      <c r="B128" s="156"/>
      <c r="C128" s="7"/>
      <c r="D128" s="156"/>
      <c r="E128" s="156"/>
      <c r="F128" s="156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"/>
      <c r="R128" s="1"/>
      <c r="S128" s="1"/>
      <c r="T128" s="1"/>
      <c r="U128" s="1"/>
    </row>
    <row r="129" spans="1:21" s="47" customFormat="1">
      <c r="A129" s="13"/>
      <c r="B129" s="156"/>
      <c r="C129" s="7"/>
      <c r="D129" s="156"/>
      <c r="E129" s="156"/>
      <c r="F129" s="156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"/>
      <c r="R129" s="1"/>
      <c r="S129" s="1"/>
      <c r="T129" s="1"/>
      <c r="U129" s="1"/>
    </row>
    <row r="130" spans="1:21" s="47" customFormat="1">
      <c r="A130" s="13"/>
      <c r="B130" s="156"/>
      <c r="C130" s="7"/>
      <c r="D130" s="156"/>
      <c r="E130" s="156"/>
      <c r="F130" s="156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"/>
      <c r="R130" s="1"/>
      <c r="S130" s="1"/>
      <c r="T130" s="1"/>
      <c r="U130" s="1"/>
    </row>
    <row r="131" spans="1:21" s="47" customFormat="1">
      <c r="A131" s="13"/>
      <c r="B131" s="156"/>
      <c r="C131" s="7"/>
      <c r="D131" s="156"/>
      <c r="E131" s="156"/>
      <c r="F131" s="156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"/>
      <c r="R131" s="1"/>
      <c r="S131" s="1"/>
      <c r="T131" s="1"/>
      <c r="U131" s="1"/>
    </row>
    <row r="132" spans="1:21" s="47" customFormat="1">
      <c r="A132" s="13"/>
      <c r="B132" s="156"/>
      <c r="C132" s="7"/>
      <c r="D132" s="156"/>
      <c r="E132" s="156"/>
      <c r="F132" s="156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"/>
      <c r="R132" s="1"/>
      <c r="S132" s="1"/>
      <c r="T132" s="1"/>
      <c r="U132" s="1"/>
    </row>
    <row r="133" spans="1:21" s="47" customFormat="1">
      <c r="A133" s="13"/>
      <c r="B133" s="156"/>
      <c r="C133" s="7"/>
      <c r="D133" s="156"/>
      <c r="E133" s="156"/>
      <c r="F133" s="156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"/>
      <c r="R133" s="1"/>
      <c r="S133" s="1"/>
      <c r="T133" s="1"/>
      <c r="U133" s="1"/>
    </row>
    <row r="134" spans="1:21" s="47" customFormat="1">
      <c r="A134" s="13"/>
      <c r="B134" s="156"/>
      <c r="C134" s="7"/>
      <c r="D134" s="156"/>
      <c r="E134" s="156"/>
      <c r="F134" s="156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"/>
      <c r="R134" s="1"/>
      <c r="S134" s="1"/>
      <c r="T134" s="1"/>
      <c r="U134" s="1"/>
    </row>
    <row r="135" spans="1:21" s="47" customFormat="1">
      <c r="A135" s="13"/>
      <c r="B135" s="156"/>
      <c r="C135" s="7"/>
      <c r="D135" s="156"/>
      <c r="E135" s="156"/>
      <c r="F135" s="156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"/>
      <c r="R135" s="1"/>
      <c r="S135" s="1"/>
      <c r="T135" s="1"/>
      <c r="U135" s="1"/>
    </row>
    <row r="136" spans="1:21" s="47" customFormat="1">
      <c r="A136" s="13"/>
      <c r="B136" s="156"/>
      <c r="C136" s="7"/>
      <c r="D136" s="156"/>
      <c r="E136" s="156"/>
      <c r="F136" s="156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"/>
      <c r="R136" s="1"/>
      <c r="S136" s="1"/>
      <c r="T136" s="1"/>
      <c r="U136" s="1"/>
    </row>
    <row r="137" spans="1:21" s="47" customFormat="1">
      <c r="A137" s="13"/>
      <c r="B137" s="156"/>
      <c r="C137" s="7"/>
      <c r="D137" s="156"/>
      <c r="E137" s="156"/>
      <c r="F137" s="156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"/>
      <c r="R137" s="1"/>
      <c r="S137" s="1"/>
      <c r="T137" s="1"/>
      <c r="U137" s="1"/>
    </row>
    <row r="138" spans="1:21" s="47" customFormat="1">
      <c r="A138" s="13"/>
      <c r="B138" s="156"/>
      <c r="C138" s="7"/>
      <c r="D138" s="156"/>
      <c r="E138" s="156"/>
      <c r="F138" s="156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"/>
      <c r="R138" s="1"/>
      <c r="S138" s="1"/>
      <c r="T138" s="1"/>
      <c r="U138" s="1"/>
    </row>
    <row r="139" spans="1:21" s="47" customFormat="1">
      <c r="A139" s="13"/>
      <c r="B139" s="156"/>
      <c r="C139" s="7"/>
      <c r="D139" s="156"/>
      <c r="E139" s="156"/>
      <c r="F139" s="156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"/>
      <c r="R139" s="1"/>
      <c r="S139" s="1"/>
      <c r="T139" s="1"/>
      <c r="U139" s="1"/>
    </row>
    <row r="140" spans="1:21" s="47" customFormat="1">
      <c r="A140" s="13"/>
      <c r="B140" s="156"/>
      <c r="C140" s="7"/>
      <c r="D140" s="156"/>
      <c r="E140" s="156"/>
      <c r="F140" s="156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"/>
      <c r="R140" s="1"/>
      <c r="S140" s="1"/>
      <c r="T140" s="1"/>
      <c r="U140" s="1"/>
    </row>
    <row r="141" spans="1:21" s="47" customFormat="1">
      <c r="A141" s="13"/>
      <c r="B141" s="156"/>
      <c r="C141" s="7"/>
      <c r="D141" s="156"/>
      <c r="E141" s="156"/>
      <c r="F141" s="156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"/>
      <c r="R141" s="1"/>
      <c r="S141" s="1"/>
      <c r="T141" s="1"/>
      <c r="U141" s="1"/>
    </row>
    <row r="142" spans="1:21" s="47" customFormat="1">
      <c r="A142" s="13"/>
      <c r="B142" s="156"/>
      <c r="C142" s="7"/>
      <c r="D142" s="156"/>
      <c r="E142" s="156"/>
      <c r="F142" s="156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"/>
      <c r="R142" s="1"/>
      <c r="S142" s="1"/>
      <c r="T142" s="1"/>
      <c r="U142" s="1"/>
    </row>
    <row r="143" spans="1:21" s="47" customFormat="1">
      <c r="A143" s="13"/>
      <c r="B143" s="156"/>
      <c r="C143" s="7"/>
      <c r="D143" s="156"/>
      <c r="E143" s="156"/>
      <c r="F143" s="156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"/>
      <c r="R143" s="1"/>
      <c r="S143" s="1"/>
      <c r="T143" s="1"/>
      <c r="U143" s="1"/>
    </row>
    <row r="144" spans="1:21" s="47" customFormat="1">
      <c r="A144" s="13"/>
      <c r="B144" s="156"/>
      <c r="C144" s="7"/>
      <c r="D144" s="156"/>
      <c r="E144" s="156"/>
      <c r="F144" s="156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"/>
      <c r="R144" s="1"/>
      <c r="S144" s="1"/>
      <c r="T144" s="1"/>
      <c r="U144" s="1"/>
    </row>
    <row r="145" spans="1:21" s="47" customFormat="1">
      <c r="A145" s="13"/>
      <c r="B145" s="156"/>
      <c r="C145" s="7"/>
      <c r="D145" s="156"/>
      <c r="E145" s="156"/>
      <c r="F145" s="156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"/>
      <c r="R145" s="1"/>
      <c r="S145" s="1"/>
      <c r="T145" s="1"/>
      <c r="U145" s="1"/>
    </row>
    <row r="146" spans="1:21" s="47" customFormat="1">
      <c r="A146" s="13"/>
      <c r="B146" s="156"/>
      <c r="C146" s="7"/>
      <c r="D146" s="156"/>
      <c r="E146" s="156"/>
      <c r="F146" s="156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"/>
      <c r="R146" s="1"/>
      <c r="S146" s="1"/>
      <c r="T146" s="1"/>
      <c r="U146" s="1"/>
    </row>
    <row r="147" spans="1:21" s="47" customFormat="1">
      <c r="A147" s="13"/>
      <c r="B147" s="156"/>
      <c r="C147" s="7"/>
      <c r="D147" s="156"/>
      <c r="E147" s="156"/>
      <c r="F147" s="156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"/>
      <c r="R147" s="1"/>
      <c r="S147" s="1"/>
      <c r="T147" s="1"/>
      <c r="U147" s="1"/>
    </row>
    <row r="148" spans="1:21" s="47" customFormat="1">
      <c r="A148" s="13"/>
      <c r="B148" s="156"/>
      <c r="C148" s="7"/>
      <c r="D148" s="156"/>
      <c r="E148" s="156"/>
      <c r="F148" s="156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"/>
      <c r="R148" s="1"/>
      <c r="S148" s="1"/>
      <c r="T148" s="1"/>
      <c r="U148" s="1"/>
    </row>
    <row r="149" spans="1:21" s="47" customFormat="1">
      <c r="A149" s="13"/>
      <c r="B149" s="156"/>
      <c r="C149" s="7"/>
      <c r="D149" s="156"/>
      <c r="E149" s="156"/>
      <c r="F149" s="156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"/>
      <c r="R149" s="1"/>
      <c r="S149" s="1"/>
      <c r="T149" s="1"/>
      <c r="U149" s="1"/>
    </row>
    <row r="150" spans="1:21" s="47" customFormat="1">
      <c r="A150" s="13"/>
      <c r="B150" s="156"/>
      <c r="C150" s="7"/>
      <c r="D150" s="156"/>
      <c r="E150" s="156"/>
      <c r="F150" s="156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"/>
      <c r="R150" s="1"/>
      <c r="S150" s="1"/>
      <c r="T150" s="1"/>
      <c r="U150" s="1"/>
    </row>
    <row r="151" spans="1:21" s="47" customFormat="1">
      <c r="A151" s="13"/>
      <c r="B151" s="156"/>
      <c r="C151" s="7"/>
      <c r="D151" s="156"/>
      <c r="E151" s="156"/>
      <c r="F151" s="156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"/>
      <c r="R151" s="1"/>
      <c r="S151" s="1"/>
      <c r="T151" s="1"/>
      <c r="U151" s="1"/>
    </row>
    <row r="152" spans="1:21" s="47" customFormat="1">
      <c r="A152" s="13"/>
      <c r="B152" s="156"/>
      <c r="C152" s="7"/>
      <c r="D152" s="156"/>
      <c r="E152" s="156"/>
      <c r="F152" s="156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"/>
      <c r="R152" s="1"/>
      <c r="S152" s="1"/>
      <c r="T152" s="1"/>
      <c r="U152" s="1"/>
    </row>
    <row r="153" spans="1:21" s="47" customFormat="1">
      <c r="A153" s="13"/>
      <c r="B153" s="156"/>
      <c r="C153" s="7"/>
      <c r="D153" s="156"/>
      <c r="E153" s="156"/>
      <c r="F153" s="156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"/>
      <c r="R153" s="1"/>
      <c r="S153" s="1"/>
      <c r="T153" s="1"/>
      <c r="U153" s="1"/>
    </row>
    <row r="154" spans="1:21" s="47" customFormat="1">
      <c r="A154" s="13"/>
      <c r="B154" s="156"/>
      <c r="C154" s="7"/>
      <c r="D154" s="156"/>
      <c r="E154" s="156"/>
      <c r="F154" s="156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"/>
      <c r="R154" s="1"/>
      <c r="S154" s="1"/>
      <c r="T154" s="1"/>
      <c r="U154" s="1"/>
    </row>
    <row r="155" spans="1:21" s="47" customFormat="1">
      <c r="A155" s="13"/>
      <c r="B155" s="156"/>
      <c r="C155" s="7"/>
      <c r="D155" s="156"/>
      <c r="E155" s="156"/>
      <c r="F155" s="156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"/>
      <c r="R155" s="1"/>
      <c r="S155" s="1"/>
      <c r="T155" s="1"/>
      <c r="U155" s="1"/>
    </row>
    <row r="156" spans="1:21" s="47" customFormat="1">
      <c r="A156" s="13"/>
      <c r="B156" s="156"/>
      <c r="C156" s="7"/>
      <c r="D156" s="156"/>
      <c r="E156" s="156"/>
      <c r="F156" s="156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"/>
      <c r="R156" s="1"/>
      <c r="S156" s="1"/>
      <c r="T156" s="1"/>
      <c r="U156" s="1"/>
    </row>
    <row r="157" spans="1:21" s="47" customFormat="1">
      <c r="A157" s="13"/>
      <c r="B157" s="156"/>
      <c r="C157" s="7"/>
      <c r="D157" s="156"/>
      <c r="E157" s="156"/>
      <c r="F157" s="156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"/>
      <c r="R157" s="1"/>
      <c r="S157" s="1"/>
      <c r="T157" s="1"/>
      <c r="U157" s="1"/>
    </row>
    <row r="158" spans="1:21" s="47" customFormat="1">
      <c r="A158" s="13"/>
      <c r="B158" s="156"/>
      <c r="C158" s="7"/>
      <c r="D158" s="156"/>
      <c r="E158" s="156"/>
      <c r="F158" s="156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"/>
      <c r="R158" s="1"/>
      <c r="S158" s="1"/>
      <c r="T158" s="1"/>
      <c r="U158" s="1"/>
    </row>
    <row r="159" spans="1:21" s="47" customFormat="1">
      <c r="A159" s="13"/>
      <c r="B159" s="156"/>
      <c r="C159" s="7"/>
      <c r="D159" s="156"/>
      <c r="E159" s="156"/>
      <c r="F159" s="156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"/>
      <c r="R159" s="1"/>
      <c r="S159" s="1"/>
      <c r="T159" s="1"/>
      <c r="U159" s="1"/>
    </row>
    <row r="160" spans="1:21" s="47" customFormat="1">
      <c r="A160" s="13"/>
      <c r="B160" s="156"/>
      <c r="C160" s="7"/>
      <c r="D160" s="156"/>
      <c r="E160" s="156"/>
      <c r="F160" s="156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"/>
      <c r="R160" s="1"/>
      <c r="S160" s="1"/>
      <c r="T160" s="1"/>
      <c r="U160" s="1"/>
    </row>
    <row r="161" spans="1:21" s="47" customFormat="1">
      <c r="A161" s="13"/>
      <c r="B161" s="156"/>
      <c r="C161" s="7"/>
      <c r="D161" s="156"/>
      <c r="E161" s="156"/>
      <c r="F161" s="156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"/>
      <c r="R161" s="1"/>
      <c r="S161" s="1"/>
      <c r="T161" s="1"/>
      <c r="U161" s="1"/>
    </row>
    <row r="162" spans="1:21" s="47" customFormat="1">
      <c r="A162" s="13"/>
      <c r="B162" s="156"/>
      <c r="C162" s="7"/>
      <c r="D162" s="156"/>
      <c r="E162" s="156"/>
      <c r="F162" s="156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"/>
      <c r="R162" s="1"/>
      <c r="S162" s="1"/>
      <c r="T162" s="1"/>
      <c r="U162" s="1"/>
    </row>
    <row r="163" spans="1:21" s="47" customFormat="1">
      <c r="A163" s="13"/>
      <c r="B163" s="156"/>
      <c r="C163" s="7"/>
      <c r="D163" s="156"/>
      <c r="E163" s="156"/>
      <c r="F163" s="156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"/>
      <c r="R163" s="1"/>
      <c r="S163" s="1"/>
      <c r="T163" s="1"/>
      <c r="U163" s="1"/>
    </row>
    <row r="164" spans="1:21" s="47" customFormat="1">
      <c r="A164" s="13"/>
      <c r="B164" s="156"/>
      <c r="C164" s="7"/>
      <c r="D164" s="156"/>
      <c r="E164" s="156"/>
      <c r="F164" s="156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"/>
      <c r="R164" s="1"/>
      <c r="S164" s="1"/>
      <c r="T164" s="1"/>
      <c r="U164" s="1"/>
    </row>
    <row r="165" spans="1:21" s="47" customFormat="1">
      <c r="A165" s="13"/>
      <c r="B165" s="156"/>
      <c r="C165" s="7"/>
      <c r="D165" s="156"/>
      <c r="E165" s="156"/>
      <c r="F165" s="156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"/>
      <c r="R165" s="1"/>
      <c r="S165" s="1"/>
      <c r="T165" s="1"/>
      <c r="U165" s="1"/>
    </row>
    <row r="166" spans="1:21" s="47" customFormat="1">
      <c r="A166" s="13"/>
      <c r="B166" s="156"/>
      <c r="C166" s="7"/>
      <c r="D166" s="156"/>
      <c r="E166" s="156"/>
      <c r="F166" s="156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"/>
      <c r="R166" s="1"/>
      <c r="S166" s="1"/>
      <c r="T166" s="1"/>
      <c r="U166" s="1"/>
    </row>
    <row r="167" spans="1:21" s="47" customFormat="1">
      <c r="A167" s="13"/>
      <c r="B167" s="156"/>
      <c r="C167" s="7"/>
      <c r="D167" s="156"/>
      <c r="E167" s="156"/>
      <c r="F167" s="156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"/>
      <c r="R167" s="1"/>
      <c r="S167" s="1"/>
      <c r="T167" s="1"/>
      <c r="U167" s="1"/>
    </row>
    <row r="168" spans="1:21" s="47" customFormat="1">
      <c r="A168" s="13"/>
      <c r="B168" s="156"/>
      <c r="C168" s="7"/>
      <c r="D168" s="156"/>
      <c r="E168" s="156"/>
      <c r="F168" s="156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"/>
      <c r="R168" s="1"/>
      <c r="S168" s="1"/>
      <c r="T168" s="1"/>
      <c r="U168" s="1"/>
    </row>
    <row r="169" spans="1:21" s="47" customFormat="1">
      <c r="A169" s="13"/>
      <c r="B169" s="156"/>
      <c r="C169" s="7"/>
      <c r="D169" s="156"/>
      <c r="E169" s="156"/>
      <c r="F169" s="156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"/>
      <c r="R169" s="1"/>
      <c r="S169" s="1"/>
      <c r="T169" s="1"/>
      <c r="U169" s="1"/>
    </row>
    <row r="170" spans="1:21" s="47" customFormat="1">
      <c r="A170" s="13"/>
      <c r="B170" s="156"/>
      <c r="C170" s="7"/>
      <c r="D170" s="156"/>
      <c r="E170" s="156"/>
      <c r="F170" s="156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"/>
      <c r="R170" s="1"/>
      <c r="S170" s="1"/>
      <c r="T170" s="1"/>
      <c r="U170" s="1"/>
    </row>
    <row r="171" spans="1:21" s="47" customFormat="1">
      <c r="A171" s="13"/>
      <c r="B171" s="156"/>
      <c r="C171" s="7"/>
      <c r="D171" s="156"/>
      <c r="E171" s="156"/>
      <c r="F171" s="156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"/>
      <c r="R171" s="1"/>
      <c r="S171" s="1"/>
      <c r="T171" s="1"/>
      <c r="U171" s="1"/>
    </row>
    <row r="172" spans="1:21" s="47" customFormat="1">
      <c r="A172" s="13"/>
      <c r="B172" s="156"/>
      <c r="C172" s="7"/>
      <c r="D172" s="156"/>
      <c r="E172" s="156"/>
      <c r="F172" s="156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"/>
      <c r="R172" s="1"/>
      <c r="S172" s="1"/>
      <c r="T172" s="1"/>
      <c r="U172" s="1"/>
    </row>
    <row r="173" spans="1:21" s="47" customFormat="1">
      <c r="A173" s="13"/>
      <c r="B173" s="156"/>
      <c r="C173" s="7"/>
      <c r="D173" s="156"/>
      <c r="E173" s="156"/>
      <c r="F173" s="156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"/>
      <c r="R173" s="1"/>
      <c r="S173" s="1"/>
      <c r="T173" s="1"/>
      <c r="U173" s="1"/>
    </row>
    <row r="174" spans="1:21" s="47" customFormat="1">
      <c r="A174" s="13"/>
      <c r="B174" s="156"/>
      <c r="C174" s="7"/>
      <c r="D174" s="156"/>
      <c r="E174" s="156"/>
      <c r="F174" s="156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"/>
      <c r="R174" s="1"/>
      <c r="S174" s="1"/>
      <c r="T174" s="1"/>
      <c r="U174" s="1"/>
    </row>
    <row r="175" spans="1:21" s="47" customFormat="1">
      <c r="A175" s="13"/>
      <c r="B175" s="156"/>
      <c r="C175" s="7"/>
      <c r="D175" s="156"/>
      <c r="E175" s="156"/>
      <c r="F175" s="156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"/>
      <c r="R175" s="1"/>
      <c r="S175" s="1"/>
      <c r="T175" s="1"/>
      <c r="U175" s="1"/>
    </row>
    <row r="176" spans="1:21" s="47" customFormat="1">
      <c r="A176" s="13"/>
      <c r="B176" s="156"/>
      <c r="C176" s="7"/>
      <c r="D176" s="156"/>
      <c r="E176" s="156"/>
      <c r="F176" s="156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"/>
      <c r="R176" s="1"/>
      <c r="S176" s="1"/>
      <c r="T176" s="1"/>
      <c r="U176" s="1"/>
    </row>
    <row r="177" spans="1:21" s="47" customFormat="1">
      <c r="A177" s="13"/>
      <c r="B177" s="156"/>
      <c r="C177" s="7"/>
      <c r="D177" s="156"/>
      <c r="E177" s="156"/>
      <c r="F177" s="156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"/>
      <c r="R177" s="1"/>
      <c r="S177" s="1"/>
      <c r="T177" s="1"/>
      <c r="U177" s="1"/>
    </row>
    <row r="178" spans="1:21" s="47" customFormat="1">
      <c r="A178" s="13"/>
      <c r="B178" s="156"/>
      <c r="C178" s="7"/>
      <c r="D178" s="156"/>
      <c r="E178" s="156"/>
      <c r="F178" s="156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"/>
      <c r="R178" s="1"/>
      <c r="S178" s="1"/>
      <c r="T178" s="1"/>
      <c r="U178" s="1"/>
    </row>
    <row r="179" spans="1:21" s="47" customFormat="1">
      <c r="A179" s="13"/>
      <c r="B179" s="156"/>
      <c r="C179" s="7"/>
      <c r="D179" s="156"/>
      <c r="E179" s="156"/>
      <c r="F179" s="156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"/>
      <c r="R179" s="1"/>
      <c r="S179" s="1"/>
      <c r="T179" s="1"/>
      <c r="U179" s="1"/>
    </row>
    <row r="180" spans="1:21" s="47" customFormat="1">
      <c r="A180" s="13"/>
      <c r="B180" s="156"/>
      <c r="C180" s="7"/>
      <c r="D180" s="156"/>
      <c r="E180" s="156"/>
      <c r="F180" s="156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"/>
      <c r="R180" s="1"/>
      <c r="S180" s="1"/>
      <c r="T180" s="1"/>
      <c r="U180" s="1"/>
    </row>
    <row r="181" spans="1:21" s="47" customFormat="1">
      <c r="A181" s="13"/>
      <c r="B181" s="156"/>
      <c r="C181" s="7"/>
      <c r="D181" s="156"/>
      <c r="E181" s="156"/>
      <c r="F181" s="156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"/>
      <c r="R181" s="1"/>
      <c r="S181" s="1"/>
      <c r="T181" s="1"/>
      <c r="U181" s="1"/>
    </row>
    <row r="182" spans="1:21" s="47" customFormat="1">
      <c r="A182" s="13"/>
      <c r="B182" s="156"/>
      <c r="C182" s="7"/>
      <c r="D182" s="156"/>
      <c r="E182" s="156"/>
      <c r="F182" s="156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"/>
      <c r="R182" s="1"/>
      <c r="S182" s="1"/>
      <c r="T182" s="1"/>
      <c r="U182" s="1"/>
    </row>
    <row r="183" spans="1:21" s="47" customFormat="1">
      <c r="A183" s="13"/>
      <c r="B183" s="156"/>
      <c r="C183" s="7"/>
      <c r="D183" s="156"/>
      <c r="E183" s="156"/>
      <c r="F183" s="156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"/>
      <c r="R183" s="1"/>
      <c r="S183" s="1"/>
      <c r="T183" s="1"/>
      <c r="U183" s="1"/>
    </row>
    <row r="184" spans="1:21" s="47" customFormat="1">
      <c r="A184" s="13"/>
      <c r="B184" s="156"/>
      <c r="C184" s="7"/>
      <c r="D184" s="156"/>
      <c r="E184" s="156"/>
      <c r="F184" s="156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"/>
      <c r="R184" s="1"/>
      <c r="S184" s="1"/>
      <c r="T184" s="1"/>
      <c r="U184" s="1"/>
    </row>
    <row r="185" spans="1:21" s="47" customFormat="1">
      <c r="A185" s="13"/>
      <c r="B185" s="156"/>
      <c r="C185" s="7"/>
      <c r="D185" s="156"/>
      <c r="E185" s="156"/>
      <c r="F185" s="156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"/>
      <c r="R185" s="1"/>
      <c r="S185" s="1"/>
      <c r="T185" s="1"/>
      <c r="U185" s="1"/>
    </row>
    <row r="186" spans="1:21" s="47" customFormat="1">
      <c r="A186" s="13"/>
      <c r="B186" s="156"/>
      <c r="C186" s="7"/>
      <c r="D186" s="156"/>
      <c r="E186" s="156"/>
      <c r="F186" s="156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"/>
      <c r="R186" s="1"/>
      <c r="S186" s="1"/>
      <c r="T186" s="1"/>
      <c r="U186" s="1"/>
    </row>
    <row r="187" spans="1:21" s="47" customFormat="1">
      <c r="A187" s="13"/>
      <c r="B187" s="156"/>
      <c r="C187" s="7"/>
      <c r="D187" s="156"/>
      <c r="E187" s="156"/>
      <c r="F187" s="156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"/>
      <c r="R187" s="1"/>
      <c r="S187" s="1"/>
      <c r="T187" s="1"/>
      <c r="U187" s="1"/>
    </row>
    <row r="188" spans="1:21" s="47" customFormat="1">
      <c r="A188" s="13"/>
      <c r="B188" s="156"/>
      <c r="C188" s="7"/>
      <c r="D188" s="156"/>
      <c r="E188" s="156"/>
      <c r="F188" s="156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"/>
      <c r="R188" s="1"/>
      <c r="S188" s="1"/>
      <c r="T188" s="1"/>
      <c r="U188" s="1"/>
    </row>
    <row r="189" spans="1:21" s="47" customFormat="1">
      <c r="A189" s="13"/>
      <c r="B189" s="156"/>
      <c r="C189" s="7"/>
      <c r="D189" s="156"/>
      <c r="E189" s="156"/>
      <c r="F189" s="156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"/>
      <c r="R189" s="1"/>
      <c r="S189" s="1"/>
      <c r="T189" s="1"/>
      <c r="U189" s="1"/>
    </row>
    <row r="190" spans="1:21" s="47" customFormat="1">
      <c r="A190" s="13"/>
      <c r="B190" s="156"/>
      <c r="C190" s="7"/>
      <c r="D190" s="156"/>
      <c r="E190" s="156"/>
      <c r="F190" s="156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"/>
      <c r="R190" s="1"/>
      <c r="S190" s="1"/>
      <c r="T190" s="1"/>
      <c r="U190" s="1"/>
    </row>
    <row r="191" spans="1:21" s="47" customFormat="1">
      <c r="A191" s="13"/>
      <c r="B191" s="156"/>
      <c r="C191" s="7"/>
      <c r="D191" s="156"/>
      <c r="E191" s="156"/>
      <c r="F191" s="156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"/>
      <c r="R191" s="1"/>
      <c r="S191" s="1"/>
      <c r="T191" s="1"/>
      <c r="U191" s="1"/>
    </row>
    <row r="192" spans="1:21" s="47" customFormat="1">
      <c r="A192" s="13"/>
      <c r="B192" s="156"/>
      <c r="C192" s="7"/>
      <c r="D192" s="156"/>
      <c r="E192" s="156"/>
      <c r="F192" s="156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"/>
      <c r="R192" s="1"/>
      <c r="S192" s="1"/>
      <c r="T192" s="1"/>
      <c r="U192" s="1"/>
    </row>
    <row r="193" spans="1:21" s="47" customFormat="1">
      <c r="A193" s="13"/>
      <c r="B193" s="156"/>
      <c r="C193" s="7"/>
      <c r="D193" s="156"/>
      <c r="E193" s="156"/>
      <c r="F193" s="156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"/>
      <c r="R193" s="1"/>
      <c r="S193" s="1"/>
      <c r="T193" s="1"/>
      <c r="U193" s="1"/>
    </row>
    <row r="194" spans="1:21" s="47" customFormat="1">
      <c r="A194" s="13"/>
      <c r="B194" s="156"/>
      <c r="C194" s="7"/>
      <c r="D194" s="156"/>
      <c r="E194" s="156"/>
      <c r="F194" s="156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"/>
      <c r="R194" s="1"/>
      <c r="S194" s="1"/>
      <c r="T194" s="1"/>
      <c r="U194" s="1"/>
    </row>
    <row r="195" spans="1:21" s="47" customFormat="1">
      <c r="A195" s="13"/>
      <c r="B195" s="156"/>
      <c r="C195" s="7"/>
      <c r="D195" s="156"/>
      <c r="E195" s="156"/>
      <c r="F195" s="156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"/>
      <c r="R195" s="1"/>
      <c r="S195" s="1"/>
      <c r="T195" s="1"/>
      <c r="U195" s="1"/>
    </row>
    <row r="196" spans="1:21" s="47" customFormat="1">
      <c r="A196" s="13"/>
      <c r="B196" s="156"/>
      <c r="C196" s="7"/>
      <c r="D196" s="156"/>
      <c r="E196" s="156"/>
      <c r="F196" s="156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"/>
      <c r="R196" s="1"/>
      <c r="S196" s="1"/>
      <c r="T196" s="1"/>
      <c r="U196" s="1"/>
    </row>
    <row r="197" spans="1:21" s="47" customFormat="1">
      <c r="A197" s="13"/>
      <c r="B197" s="156"/>
      <c r="C197" s="7"/>
      <c r="D197" s="156"/>
      <c r="E197" s="156"/>
      <c r="F197" s="156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"/>
      <c r="R197" s="1"/>
      <c r="S197" s="1"/>
      <c r="T197" s="1"/>
      <c r="U197" s="1"/>
    </row>
    <row r="198" spans="1:21" s="47" customFormat="1">
      <c r="A198" s="13"/>
      <c r="B198" s="156"/>
      <c r="C198" s="7"/>
      <c r="D198" s="156"/>
      <c r="E198" s="156"/>
      <c r="F198" s="156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"/>
      <c r="R198" s="1"/>
      <c r="S198" s="1"/>
      <c r="T198" s="1"/>
      <c r="U198" s="1"/>
    </row>
    <row r="199" spans="1:21" s="47" customFormat="1">
      <c r="A199" s="13"/>
      <c r="B199" s="156"/>
      <c r="C199" s="7"/>
      <c r="D199" s="156"/>
      <c r="E199" s="156"/>
      <c r="F199" s="156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"/>
      <c r="R199" s="1"/>
      <c r="S199" s="1"/>
      <c r="T199" s="1"/>
      <c r="U199" s="1"/>
    </row>
    <row r="200" spans="1:21" s="47" customFormat="1">
      <c r="A200" s="13"/>
      <c r="B200" s="156"/>
      <c r="C200" s="7"/>
      <c r="D200" s="156"/>
      <c r="E200" s="156"/>
      <c r="F200" s="156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"/>
      <c r="R200" s="1"/>
      <c r="S200" s="1"/>
      <c r="T200" s="1"/>
      <c r="U200" s="1"/>
    </row>
    <row r="201" spans="1:21" s="47" customFormat="1">
      <c r="A201" s="13"/>
      <c r="B201" s="156"/>
      <c r="C201" s="7"/>
      <c r="D201" s="156"/>
      <c r="E201" s="156"/>
      <c r="F201" s="156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"/>
      <c r="R201" s="1"/>
      <c r="S201" s="1"/>
      <c r="T201" s="1"/>
      <c r="U201" s="1"/>
    </row>
    <row r="202" spans="1:21" s="47" customFormat="1">
      <c r="A202" s="13"/>
      <c r="B202" s="156"/>
      <c r="C202" s="7"/>
      <c r="D202" s="156"/>
      <c r="E202" s="156"/>
      <c r="F202" s="156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"/>
      <c r="R202" s="1"/>
      <c r="S202" s="1"/>
      <c r="T202" s="1"/>
      <c r="U202" s="1"/>
    </row>
    <row r="203" spans="1:21" s="47" customFormat="1">
      <c r="A203" s="13"/>
      <c r="B203" s="156"/>
      <c r="C203" s="7"/>
      <c r="D203" s="156"/>
      <c r="E203" s="156"/>
      <c r="F203" s="156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"/>
      <c r="R203" s="1"/>
      <c r="S203" s="1"/>
      <c r="T203" s="1"/>
      <c r="U203" s="1"/>
    </row>
    <row r="204" spans="1:21" s="47" customFormat="1">
      <c r="A204" s="13"/>
      <c r="B204" s="156"/>
      <c r="C204" s="7"/>
      <c r="D204" s="156"/>
      <c r="E204" s="156"/>
      <c r="F204" s="156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"/>
      <c r="R204" s="1"/>
      <c r="S204" s="1"/>
      <c r="T204" s="1"/>
      <c r="U204" s="1"/>
    </row>
    <row r="205" spans="1:21" s="47" customFormat="1">
      <c r="A205" s="13"/>
      <c r="B205" s="156"/>
      <c r="C205" s="7"/>
      <c r="D205" s="156"/>
      <c r="E205" s="156"/>
      <c r="F205" s="156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"/>
      <c r="R205" s="1"/>
      <c r="S205" s="1"/>
      <c r="T205" s="1"/>
      <c r="U205" s="1"/>
    </row>
    <row r="206" spans="1:21" s="47" customFormat="1">
      <c r="A206" s="13"/>
      <c r="B206" s="156"/>
      <c r="C206" s="7"/>
      <c r="D206" s="156"/>
      <c r="E206" s="156"/>
      <c r="F206" s="156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"/>
      <c r="R206" s="1"/>
      <c r="S206" s="1"/>
      <c r="T206" s="1"/>
      <c r="U206" s="1"/>
    </row>
    <row r="207" spans="1:21" s="47" customFormat="1">
      <c r="A207" s="13"/>
      <c r="B207" s="156"/>
      <c r="C207" s="7"/>
      <c r="D207" s="156"/>
      <c r="E207" s="156"/>
      <c r="F207" s="156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"/>
      <c r="R207" s="1"/>
      <c r="S207" s="1"/>
      <c r="T207" s="1"/>
      <c r="U207" s="1"/>
    </row>
    <row r="208" spans="1:21" s="47" customFormat="1">
      <c r="A208" s="13"/>
      <c r="B208" s="156"/>
      <c r="C208" s="7"/>
      <c r="D208" s="156"/>
      <c r="E208" s="156"/>
      <c r="F208" s="156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"/>
      <c r="R208" s="1"/>
      <c r="S208" s="1"/>
      <c r="T208" s="1"/>
      <c r="U208" s="1"/>
    </row>
    <row r="209" spans="1:21" s="47" customFormat="1">
      <c r="A209" s="13"/>
      <c r="B209" s="156"/>
      <c r="C209" s="7"/>
      <c r="D209" s="156"/>
      <c r="E209" s="156"/>
      <c r="F209" s="156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"/>
      <c r="R209" s="1"/>
      <c r="S209" s="1"/>
      <c r="T209" s="1"/>
      <c r="U209" s="1"/>
    </row>
    <row r="210" spans="1:21" s="47" customFormat="1">
      <c r="A210" s="13"/>
      <c r="B210" s="156"/>
      <c r="C210" s="7"/>
      <c r="D210" s="156"/>
      <c r="E210" s="156"/>
      <c r="F210" s="156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"/>
      <c r="R210" s="1"/>
      <c r="S210" s="1"/>
      <c r="T210" s="1"/>
      <c r="U210" s="1"/>
    </row>
    <row r="211" spans="1:21" s="47" customFormat="1">
      <c r="A211" s="13"/>
      <c r="B211" s="156"/>
      <c r="C211" s="7"/>
      <c r="D211" s="156"/>
      <c r="E211" s="156"/>
      <c r="F211" s="156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"/>
      <c r="R211" s="1"/>
      <c r="S211" s="1"/>
      <c r="T211" s="1"/>
      <c r="U211" s="1"/>
    </row>
    <row r="212" spans="1:21" s="47" customFormat="1">
      <c r="A212" s="13"/>
      <c r="B212" s="156"/>
      <c r="C212" s="7"/>
      <c r="D212" s="156"/>
      <c r="E212" s="156"/>
      <c r="F212" s="156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"/>
      <c r="R212" s="1"/>
      <c r="S212" s="1"/>
      <c r="T212" s="1"/>
      <c r="U212" s="1"/>
    </row>
    <row r="213" spans="1:21" s="47" customFormat="1">
      <c r="A213" s="13"/>
      <c r="B213" s="156"/>
      <c r="C213" s="7"/>
      <c r="D213" s="156"/>
      <c r="E213" s="156"/>
      <c r="F213" s="156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"/>
      <c r="R213" s="1"/>
      <c r="S213" s="1"/>
      <c r="T213" s="1"/>
      <c r="U213" s="1"/>
    </row>
    <row r="214" spans="1:21" s="47" customFormat="1">
      <c r="A214" s="13"/>
      <c r="B214" s="156"/>
      <c r="C214" s="7"/>
      <c r="D214" s="156"/>
      <c r="E214" s="156"/>
      <c r="F214" s="156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"/>
      <c r="R214" s="1"/>
      <c r="S214" s="1"/>
      <c r="T214" s="1"/>
      <c r="U214" s="1"/>
    </row>
    <row r="215" spans="1:21" s="47" customFormat="1">
      <c r="A215" s="13"/>
      <c r="B215" s="156"/>
      <c r="C215" s="7"/>
      <c r="D215" s="156"/>
      <c r="E215" s="156"/>
      <c r="F215" s="156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"/>
      <c r="R215" s="1"/>
      <c r="S215" s="1"/>
      <c r="T215" s="1"/>
      <c r="U215" s="1"/>
    </row>
    <row r="216" spans="1:21" s="47" customFormat="1">
      <c r="A216" s="13"/>
      <c r="B216" s="156"/>
      <c r="C216" s="7"/>
      <c r="D216" s="156"/>
      <c r="E216" s="156"/>
      <c r="F216" s="156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"/>
      <c r="R216" s="1"/>
      <c r="S216" s="1"/>
      <c r="T216" s="1"/>
      <c r="U216" s="1"/>
    </row>
    <row r="217" spans="1:21" s="47" customFormat="1">
      <c r="A217" s="13"/>
      <c r="B217" s="156"/>
      <c r="C217" s="7"/>
      <c r="D217" s="156"/>
      <c r="E217" s="156"/>
      <c r="F217" s="156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"/>
      <c r="R217" s="1"/>
      <c r="S217" s="1"/>
      <c r="T217" s="1"/>
      <c r="U217" s="1"/>
    </row>
    <row r="218" spans="1:21" s="47" customFormat="1">
      <c r="A218" s="13"/>
      <c r="B218" s="156"/>
      <c r="C218" s="7"/>
      <c r="D218" s="156"/>
      <c r="E218" s="156"/>
      <c r="F218" s="156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"/>
      <c r="R218" s="1"/>
      <c r="S218" s="1"/>
      <c r="T218" s="1"/>
      <c r="U218" s="1"/>
    </row>
    <row r="219" spans="1:21" s="47" customFormat="1">
      <c r="A219" s="13"/>
      <c r="B219" s="156"/>
      <c r="C219" s="7"/>
      <c r="D219" s="156"/>
      <c r="E219" s="156"/>
      <c r="F219" s="156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"/>
      <c r="R219" s="1"/>
      <c r="S219" s="1"/>
      <c r="T219" s="1"/>
      <c r="U219" s="1"/>
    </row>
    <row r="220" spans="1:21" s="47" customFormat="1">
      <c r="A220" s="13"/>
      <c r="B220" s="156"/>
      <c r="C220" s="7"/>
      <c r="D220" s="156"/>
      <c r="E220" s="156"/>
      <c r="F220" s="156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"/>
      <c r="R220" s="1"/>
      <c r="S220" s="1"/>
      <c r="T220" s="1"/>
      <c r="U220" s="1"/>
    </row>
    <row r="221" spans="1:21" s="47" customFormat="1">
      <c r="A221" s="13"/>
      <c r="B221" s="156"/>
      <c r="C221" s="7"/>
      <c r="D221" s="156"/>
      <c r="E221" s="156"/>
      <c r="F221" s="156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"/>
      <c r="R221" s="1"/>
      <c r="S221" s="1"/>
      <c r="T221" s="1"/>
      <c r="U221" s="1"/>
    </row>
    <row r="222" spans="1:21" s="47" customFormat="1">
      <c r="A222" s="13"/>
      <c r="B222" s="156"/>
      <c r="C222" s="7"/>
      <c r="D222" s="156"/>
      <c r="E222" s="156"/>
      <c r="F222" s="156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"/>
      <c r="R222" s="1"/>
      <c r="S222" s="1"/>
      <c r="T222" s="1"/>
      <c r="U222" s="1"/>
    </row>
    <row r="223" spans="1:21" s="47" customFormat="1">
      <c r="A223" s="13"/>
      <c r="B223" s="156"/>
      <c r="C223" s="7"/>
      <c r="D223" s="156"/>
      <c r="E223" s="156"/>
      <c r="F223" s="156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"/>
      <c r="R223" s="1"/>
      <c r="S223" s="1"/>
      <c r="T223" s="1"/>
      <c r="U223" s="1"/>
    </row>
    <row r="224" spans="1:21" s="47" customFormat="1">
      <c r="A224" s="13"/>
      <c r="B224" s="156"/>
      <c r="C224" s="7"/>
      <c r="D224" s="156"/>
      <c r="E224" s="156"/>
      <c r="F224" s="156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"/>
      <c r="R224" s="1"/>
      <c r="S224" s="1"/>
      <c r="T224" s="1"/>
      <c r="U224" s="1"/>
    </row>
    <row r="225" spans="1:21" s="47" customFormat="1">
      <c r="A225" s="13"/>
      <c r="B225" s="156"/>
      <c r="C225" s="7"/>
      <c r="D225" s="156"/>
      <c r="E225" s="156"/>
      <c r="F225" s="156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"/>
      <c r="R225" s="1"/>
      <c r="S225" s="1"/>
      <c r="T225" s="1"/>
      <c r="U225" s="1"/>
    </row>
    <row r="226" spans="1:21" s="47" customFormat="1">
      <c r="A226" s="13"/>
      <c r="B226" s="156"/>
      <c r="C226" s="7"/>
      <c r="D226" s="156"/>
      <c r="E226" s="156"/>
      <c r="F226" s="156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"/>
      <c r="R226" s="1"/>
      <c r="S226" s="1"/>
      <c r="T226" s="1"/>
      <c r="U226" s="1"/>
    </row>
    <row r="227" spans="1:21" s="47" customFormat="1">
      <c r="A227" s="13"/>
      <c r="B227" s="156"/>
      <c r="C227" s="7"/>
      <c r="D227" s="156"/>
      <c r="E227" s="156"/>
      <c r="F227" s="156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"/>
      <c r="R227" s="1"/>
      <c r="S227" s="1"/>
      <c r="T227" s="1"/>
      <c r="U227" s="1"/>
    </row>
    <row r="228" spans="1:21" s="47" customFormat="1">
      <c r="A228" s="13"/>
      <c r="B228" s="156"/>
      <c r="C228" s="7"/>
      <c r="D228" s="156"/>
      <c r="E228" s="156"/>
      <c r="F228" s="156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"/>
      <c r="R228" s="1"/>
      <c r="S228" s="1"/>
      <c r="T228" s="1"/>
      <c r="U228" s="1"/>
    </row>
    <row r="229" spans="1:21" s="47" customFormat="1">
      <c r="A229" s="13"/>
      <c r="B229" s="156"/>
      <c r="C229" s="7"/>
      <c r="D229" s="156"/>
      <c r="E229" s="156"/>
      <c r="F229" s="156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"/>
      <c r="R229" s="1"/>
      <c r="S229" s="1"/>
      <c r="T229" s="1"/>
      <c r="U229" s="1"/>
    </row>
    <row r="230" spans="1:21" s="47" customFormat="1">
      <c r="A230" s="13"/>
      <c r="B230" s="156"/>
      <c r="C230" s="7"/>
      <c r="D230" s="156"/>
      <c r="E230" s="156"/>
      <c r="F230" s="156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"/>
      <c r="R230" s="1"/>
      <c r="S230" s="1"/>
      <c r="T230" s="1"/>
      <c r="U230" s="1"/>
    </row>
    <row r="231" spans="1:21" s="47" customFormat="1">
      <c r="A231" s="13"/>
      <c r="B231" s="156"/>
      <c r="C231" s="7"/>
      <c r="D231" s="156"/>
      <c r="E231" s="156"/>
      <c r="F231" s="156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"/>
      <c r="R231" s="1"/>
      <c r="S231" s="1"/>
      <c r="T231" s="1"/>
      <c r="U231" s="1"/>
    </row>
    <row r="232" spans="1:21" s="47" customFormat="1">
      <c r="A232" s="13"/>
      <c r="B232" s="156"/>
      <c r="C232" s="7"/>
      <c r="D232" s="156"/>
      <c r="E232" s="156"/>
      <c r="F232" s="156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"/>
      <c r="R232" s="1"/>
      <c r="S232" s="1"/>
      <c r="T232" s="1"/>
      <c r="U232" s="1"/>
    </row>
    <row r="233" spans="1:21" s="47" customFormat="1">
      <c r="A233" s="13"/>
      <c r="B233" s="156"/>
      <c r="C233" s="7"/>
      <c r="D233" s="156"/>
      <c r="E233" s="156"/>
      <c r="F233" s="156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"/>
      <c r="R233" s="1"/>
      <c r="S233" s="1"/>
      <c r="T233" s="1"/>
      <c r="U233" s="1"/>
    </row>
    <row r="234" spans="1:21" s="47" customFormat="1">
      <c r="A234" s="13"/>
      <c r="B234" s="156"/>
      <c r="C234" s="7"/>
      <c r="D234" s="156"/>
      <c r="E234" s="156"/>
      <c r="F234" s="156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"/>
      <c r="R234" s="1"/>
      <c r="S234" s="1"/>
      <c r="T234" s="1"/>
      <c r="U234" s="1"/>
    </row>
    <row r="235" spans="1:21" s="47" customFormat="1">
      <c r="A235" s="13"/>
      <c r="B235" s="156"/>
      <c r="C235" s="7"/>
      <c r="D235" s="156"/>
      <c r="E235" s="156"/>
      <c r="F235" s="156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"/>
      <c r="R235" s="1"/>
      <c r="S235" s="1"/>
      <c r="T235" s="1"/>
      <c r="U235" s="1"/>
    </row>
    <row r="236" spans="1:21" s="47" customFormat="1">
      <c r="A236" s="13"/>
      <c r="B236" s="156"/>
      <c r="C236" s="7"/>
      <c r="D236" s="156"/>
      <c r="E236" s="156"/>
      <c r="F236" s="156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"/>
      <c r="R236" s="1"/>
      <c r="S236" s="1"/>
      <c r="T236" s="1"/>
      <c r="U236" s="1"/>
    </row>
    <row r="237" spans="1:21" s="47" customFormat="1">
      <c r="A237" s="13"/>
      <c r="B237" s="156"/>
      <c r="C237" s="7"/>
      <c r="D237" s="156"/>
      <c r="E237" s="156"/>
      <c r="F237" s="156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"/>
      <c r="R237" s="1"/>
      <c r="S237" s="1"/>
      <c r="T237" s="1"/>
      <c r="U237" s="1"/>
    </row>
    <row r="238" spans="1:21" s="47" customFormat="1">
      <c r="A238" s="13"/>
      <c r="B238" s="156"/>
      <c r="C238" s="7"/>
      <c r="D238" s="156"/>
      <c r="E238" s="156"/>
      <c r="F238" s="156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"/>
      <c r="R238" s="1"/>
      <c r="S238" s="1"/>
      <c r="T238" s="1"/>
      <c r="U238" s="1"/>
    </row>
    <row r="239" spans="1:21" s="47" customFormat="1">
      <c r="A239" s="13"/>
      <c r="B239" s="156"/>
      <c r="C239" s="7"/>
      <c r="D239" s="156"/>
      <c r="E239" s="156"/>
      <c r="F239" s="156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"/>
      <c r="R239" s="1"/>
      <c r="S239" s="1"/>
      <c r="T239" s="1"/>
      <c r="U239" s="1"/>
    </row>
    <row r="240" spans="1:21" s="47" customFormat="1">
      <c r="A240" s="13"/>
      <c r="B240" s="156"/>
      <c r="C240" s="7"/>
      <c r="D240" s="156"/>
      <c r="E240" s="156"/>
      <c r="F240" s="156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"/>
      <c r="R240" s="1"/>
      <c r="S240" s="1"/>
      <c r="T240" s="1"/>
      <c r="U240" s="1"/>
    </row>
    <row r="241" spans="1:21" s="47" customFormat="1">
      <c r="A241" s="13"/>
      <c r="B241" s="156"/>
      <c r="C241" s="7"/>
      <c r="D241" s="156"/>
      <c r="E241" s="156"/>
      <c r="F241" s="156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"/>
      <c r="R241" s="1"/>
      <c r="S241" s="1"/>
      <c r="T241" s="1"/>
      <c r="U241" s="1"/>
    </row>
    <row r="242" spans="1:21" s="47" customFormat="1">
      <c r="A242" s="13"/>
      <c r="B242" s="156"/>
      <c r="C242" s="7"/>
      <c r="D242" s="156"/>
      <c r="E242" s="156"/>
      <c r="F242" s="156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"/>
      <c r="R242" s="1"/>
      <c r="S242" s="1"/>
      <c r="T242" s="1"/>
      <c r="U242" s="1"/>
    </row>
    <row r="243" spans="1:21" s="47" customFormat="1">
      <c r="A243" s="13"/>
      <c r="B243" s="156"/>
      <c r="C243" s="7"/>
      <c r="D243" s="156"/>
      <c r="E243" s="156"/>
      <c r="F243" s="156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"/>
      <c r="R243" s="1"/>
      <c r="S243" s="1"/>
      <c r="T243" s="1"/>
      <c r="U243" s="1"/>
    </row>
    <row r="244" spans="1:21" s="47" customFormat="1">
      <c r="A244" s="13"/>
      <c r="B244" s="156"/>
      <c r="C244" s="7"/>
      <c r="D244" s="156"/>
      <c r="E244" s="156"/>
      <c r="F244" s="156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"/>
      <c r="R244" s="1"/>
      <c r="S244" s="1"/>
      <c r="T244" s="1"/>
      <c r="U244" s="1"/>
    </row>
    <row r="245" spans="1:21" s="47" customFormat="1">
      <c r="A245" s="13"/>
      <c r="B245" s="156"/>
      <c r="C245" s="7"/>
      <c r="D245" s="156"/>
      <c r="E245" s="156"/>
      <c r="F245" s="156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"/>
      <c r="R245" s="1"/>
      <c r="S245" s="1"/>
      <c r="T245" s="1"/>
      <c r="U245" s="1"/>
    </row>
    <row r="246" spans="1:21" s="47" customFormat="1">
      <c r="A246" s="13"/>
      <c r="B246" s="156"/>
      <c r="C246" s="7"/>
      <c r="D246" s="156"/>
      <c r="E246" s="156"/>
      <c r="F246" s="156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"/>
      <c r="R246" s="1"/>
      <c r="S246" s="1"/>
      <c r="T246" s="1"/>
      <c r="U246" s="1"/>
    </row>
    <row r="247" spans="1:21" s="47" customFormat="1">
      <c r="A247" s="13"/>
      <c r="B247" s="156"/>
      <c r="C247" s="7"/>
      <c r="D247" s="156"/>
      <c r="E247" s="156"/>
      <c r="F247" s="156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"/>
      <c r="R247" s="1"/>
      <c r="S247" s="1"/>
      <c r="T247" s="1"/>
      <c r="U247" s="1"/>
    </row>
    <row r="248" spans="1:21" s="47" customFormat="1">
      <c r="A248" s="13"/>
      <c r="B248" s="156"/>
      <c r="C248" s="7"/>
      <c r="D248" s="156"/>
      <c r="E248" s="156"/>
      <c r="F248" s="156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"/>
      <c r="R248" s="1"/>
      <c r="S248" s="1"/>
      <c r="T248" s="1"/>
      <c r="U248" s="1"/>
    </row>
    <row r="249" spans="1:21" s="47" customFormat="1">
      <c r="A249" s="13"/>
      <c r="B249" s="156"/>
      <c r="C249" s="7"/>
      <c r="D249" s="156"/>
      <c r="E249" s="156"/>
      <c r="F249" s="156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"/>
      <c r="R249" s="1"/>
      <c r="S249" s="1"/>
      <c r="T249" s="1"/>
      <c r="U249" s="1"/>
    </row>
    <row r="250" spans="1:21" s="47" customFormat="1">
      <c r="A250" s="13"/>
      <c r="B250" s="156"/>
      <c r="C250" s="7"/>
      <c r="D250" s="156"/>
      <c r="E250" s="156"/>
      <c r="F250" s="156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"/>
      <c r="R250" s="1"/>
      <c r="S250" s="1"/>
      <c r="T250" s="1"/>
      <c r="U250" s="1"/>
    </row>
    <row r="251" spans="1:21" s="47" customFormat="1">
      <c r="A251" s="13"/>
      <c r="B251" s="156"/>
      <c r="C251" s="7"/>
      <c r="D251" s="156"/>
      <c r="E251" s="156"/>
      <c r="F251" s="156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"/>
      <c r="R251" s="1"/>
      <c r="S251" s="1"/>
      <c r="T251" s="1"/>
      <c r="U251" s="1"/>
    </row>
    <row r="252" spans="1:21" s="47" customFormat="1">
      <c r="A252" s="13"/>
      <c r="B252" s="156"/>
      <c r="C252" s="7"/>
      <c r="D252" s="156"/>
      <c r="E252" s="156"/>
      <c r="F252" s="156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"/>
      <c r="R252" s="1"/>
      <c r="S252" s="1"/>
      <c r="T252" s="1"/>
      <c r="U252" s="1"/>
    </row>
    <row r="253" spans="1:21" s="47" customFormat="1">
      <c r="A253" s="13"/>
      <c r="B253" s="156"/>
      <c r="C253" s="7"/>
      <c r="D253" s="156"/>
      <c r="E253" s="156"/>
      <c r="F253" s="156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"/>
      <c r="R253" s="1"/>
      <c r="S253" s="1"/>
      <c r="T253" s="1"/>
      <c r="U253" s="1"/>
    </row>
    <row r="254" spans="1:21" s="47" customFormat="1">
      <c r="A254" s="13"/>
      <c r="B254" s="156"/>
      <c r="C254" s="7"/>
      <c r="D254" s="156"/>
      <c r="E254" s="156"/>
      <c r="F254" s="156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"/>
      <c r="R254" s="1"/>
      <c r="S254" s="1"/>
      <c r="T254" s="1"/>
      <c r="U254" s="1"/>
    </row>
    <row r="255" spans="1:21" s="47" customFormat="1">
      <c r="A255" s="13"/>
      <c r="B255" s="156"/>
      <c r="C255" s="7"/>
      <c r="D255" s="156"/>
      <c r="E255" s="156"/>
      <c r="F255" s="156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"/>
      <c r="R255" s="1"/>
      <c r="S255" s="1"/>
      <c r="T255" s="1"/>
      <c r="U255" s="1"/>
    </row>
    <row r="256" spans="1:21" s="47" customFormat="1">
      <c r="A256" s="13"/>
      <c r="B256" s="156"/>
      <c r="C256" s="7"/>
      <c r="D256" s="156"/>
      <c r="E256" s="156"/>
      <c r="F256" s="156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"/>
      <c r="R256" s="1"/>
      <c r="S256" s="1"/>
      <c r="T256" s="1"/>
      <c r="U256" s="1"/>
    </row>
    <row r="257" spans="1:21" s="47" customFormat="1">
      <c r="A257" s="13"/>
      <c r="B257" s="156"/>
      <c r="C257" s="7"/>
      <c r="D257" s="156"/>
      <c r="E257" s="156"/>
      <c r="F257" s="156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"/>
      <c r="R257" s="1"/>
      <c r="S257" s="1"/>
      <c r="T257" s="1"/>
      <c r="U257" s="1"/>
    </row>
    <row r="258" spans="1:21" s="47" customFormat="1">
      <c r="A258" s="13"/>
      <c r="B258" s="156"/>
      <c r="C258" s="7"/>
      <c r="D258" s="156"/>
      <c r="E258" s="156"/>
      <c r="F258" s="156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"/>
      <c r="R258" s="1"/>
      <c r="S258" s="1"/>
      <c r="T258" s="1"/>
      <c r="U258" s="1"/>
    </row>
    <row r="259" spans="1:21" s="47" customFormat="1">
      <c r="A259" s="13"/>
      <c r="B259" s="156"/>
      <c r="C259" s="7"/>
      <c r="D259" s="156"/>
      <c r="E259" s="156"/>
      <c r="F259" s="156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"/>
      <c r="R259" s="1"/>
      <c r="S259" s="1"/>
      <c r="T259" s="1"/>
      <c r="U259" s="1"/>
    </row>
    <row r="260" spans="1:21" s="47" customFormat="1">
      <c r="A260" s="13"/>
      <c r="B260" s="156"/>
      <c r="C260" s="7"/>
      <c r="D260" s="156"/>
      <c r="E260" s="156"/>
      <c r="F260" s="156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"/>
      <c r="R260" s="1"/>
      <c r="S260" s="1"/>
      <c r="T260" s="1"/>
      <c r="U260" s="1"/>
    </row>
    <row r="261" spans="1:21" s="47" customFormat="1">
      <c r="A261" s="13"/>
      <c r="B261" s="156"/>
      <c r="C261" s="7"/>
      <c r="D261" s="156"/>
      <c r="E261" s="156"/>
      <c r="F261" s="156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"/>
      <c r="R261" s="1"/>
      <c r="S261" s="1"/>
      <c r="T261" s="1"/>
      <c r="U261" s="1"/>
    </row>
    <row r="262" spans="1:21" s="47" customFormat="1">
      <c r="A262" s="13"/>
      <c r="B262" s="156"/>
      <c r="C262" s="7"/>
      <c r="D262" s="156"/>
      <c r="E262" s="156"/>
      <c r="F262" s="156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"/>
      <c r="R262" s="1"/>
      <c r="S262" s="1"/>
      <c r="T262" s="1"/>
      <c r="U262" s="1"/>
    </row>
    <row r="263" spans="1:21" s="47" customFormat="1">
      <c r="A263" s="13"/>
      <c r="B263" s="156"/>
      <c r="C263" s="7"/>
      <c r="D263" s="156"/>
      <c r="E263" s="156"/>
      <c r="F263" s="156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"/>
      <c r="R263" s="1"/>
      <c r="S263" s="1"/>
      <c r="T263" s="1"/>
      <c r="U263" s="1"/>
    </row>
    <row r="264" spans="1:21" s="47" customFormat="1">
      <c r="A264" s="13"/>
      <c r="B264" s="156"/>
      <c r="C264" s="7"/>
      <c r="D264" s="156"/>
      <c r="E264" s="156"/>
      <c r="F264" s="156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"/>
      <c r="R264" s="1"/>
      <c r="S264" s="1"/>
      <c r="T264" s="1"/>
      <c r="U264" s="1"/>
    </row>
    <row r="265" spans="1:21" s="47" customFormat="1">
      <c r="A265" s="13"/>
      <c r="B265" s="156"/>
      <c r="C265" s="7"/>
      <c r="D265" s="156"/>
      <c r="E265" s="156"/>
      <c r="F265" s="156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"/>
      <c r="R265" s="1"/>
      <c r="S265" s="1"/>
      <c r="T265" s="1"/>
      <c r="U265" s="1"/>
    </row>
    <row r="266" spans="1:21" s="47" customFormat="1">
      <c r="A266" s="13"/>
      <c r="B266" s="156"/>
      <c r="C266" s="7"/>
      <c r="D266" s="156"/>
      <c r="E266" s="156"/>
      <c r="F266" s="156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"/>
      <c r="R266" s="1"/>
      <c r="S266" s="1"/>
      <c r="T266" s="1"/>
      <c r="U266" s="1"/>
    </row>
    <row r="267" spans="1:21" s="47" customFormat="1">
      <c r="A267" s="13"/>
      <c r="B267" s="156"/>
      <c r="C267" s="7"/>
      <c r="D267" s="156"/>
      <c r="E267" s="156"/>
      <c r="F267" s="156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"/>
      <c r="R267" s="1"/>
      <c r="S267" s="1"/>
      <c r="T267" s="1"/>
      <c r="U267" s="1"/>
    </row>
    <row r="268" spans="1:21" s="47" customFormat="1">
      <c r="A268" s="13"/>
      <c r="B268" s="156"/>
      <c r="C268" s="7"/>
      <c r="D268" s="156"/>
      <c r="E268" s="156"/>
      <c r="F268" s="156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"/>
      <c r="R268" s="1"/>
      <c r="S268" s="1"/>
      <c r="T268" s="1"/>
      <c r="U268" s="1"/>
    </row>
    <row r="269" spans="1:21" s="47" customFormat="1">
      <c r="A269" s="13"/>
      <c r="B269" s="156"/>
      <c r="C269" s="7"/>
      <c r="D269" s="156"/>
      <c r="E269" s="156"/>
      <c r="F269" s="156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"/>
      <c r="R269" s="1"/>
      <c r="S269" s="1"/>
      <c r="T269" s="1"/>
      <c r="U269" s="1"/>
    </row>
    <row r="270" spans="1:21" s="47" customFormat="1">
      <c r="A270" s="13"/>
      <c r="B270" s="156"/>
      <c r="C270" s="7"/>
      <c r="D270" s="156"/>
      <c r="E270" s="156"/>
      <c r="F270" s="156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"/>
      <c r="R270" s="1"/>
      <c r="S270" s="1"/>
      <c r="T270" s="1"/>
      <c r="U270" s="1"/>
    </row>
    <row r="271" spans="1:21" s="47" customFormat="1">
      <c r="A271" s="13"/>
      <c r="B271" s="156"/>
      <c r="C271" s="7"/>
      <c r="D271" s="156"/>
      <c r="E271" s="156"/>
      <c r="F271" s="156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"/>
      <c r="R271" s="1"/>
      <c r="S271" s="1"/>
      <c r="T271" s="1"/>
      <c r="U271" s="1"/>
    </row>
    <row r="272" spans="1:21" s="47" customFormat="1">
      <c r="A272" s="13"/>
      <c r="B272" s="156"/>
      <c r="C272" s="7"/>
      <c r="D272" s="156"/>
      <c r="E272" s="156"/>
      <c r="F272" s="156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"/>
      <c r="R272" s="1"/>
      <c r="S272" s="1"/>
      <c r="T272" s="1"/>
      <c r="U272" s="1"/>
    </row>
    <row r="273" spans="1:21" s="47" customFormat="1">
      <c r="A273" s="13"/>
      <c r="B273" s="156"/>
      <c r="C273" s="7"/>
      <c r="D273" s="156"/>
      <c r="E273" s="156"/>
      <c r="F273" s="156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"/>
      <c r="R273" s="1"/>
      <c r="S273" s="1"/>
      <c r="T273" s="1"/>
      <c r="U273" s="1"/>
    </row>
    <row r="274" spans="1:21" s="47" customFormat="1">
      <c r="A274" s="13"/>
      <c r="B274" s="156"/>
      <c r="C274" s="7"/>
      <c r="D274" s="156"/>
      <c r="E274" s="156"/>
      <c r="F274" s="156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"/>
      <c r="R274" s="1"/>
      <c r="S274" s="1"/>
      <c r="T274" s="1"/>
      <c r="U274" s="1"/>
    </row>
    <row r="275" spans="1:21" s="47" customFormat="1">
      <c r="A275" s="13"/>
      <c r="B275" s="156"/>
      <c r="C275" s="7"/>
      <c r="D275" s="156"/>
      <c r="E275" s="156"/>
      <c r="F275" s="156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"/>
      <c r="R275" s="1"/>
      <c r="S275" s="1"/>
      <c r="T275" s="1"/>
      <c r="U275" s="1"/>
    </row>
    <row r="276" spans="1:21" s="47" customFormat="1">
      <c r="A276" s="13"/>
      <c r="B276" s="156"/>
      <c r="C276" s="7"/>
      <c r="D276" s="156"/>
      <c r="E276" s="156"/>
      <c r="F276" s="156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"/>
      <c r="R276" s="1"/>
      <c r="S276" s="1"/>
      <c r="T276" s="1"/>
      <c r="U276" s="1"/>
    </row>
    <row r="277" spans="1:21" s="47" customFormat="1">
      <c r="A277" s="13"/>
      <c r="B277" s="156"/>
      <c r="C277" s="7"/>
      <c r="D277" s="156"/>
      <c r="E277" s="156"/>
      <c r="F277" s="156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"/>
      <c r="R277" s="1"/>
      <c r="S277" s="1"/>
      <c r="T277" s="1"/>
      <c r="U277" s="1"/>
    </row>
    <row r="278" spans="1:21" s="47" customFormat="1">
      <c r="A278" s="13"/>
      <c r="B278" s="156"/>
      <c r="C278" s="7"/>
      <c r="D278" s="156"/>
      <c r="E278" s="156"/>
      <c r="F278" s="156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"/>
      <c r="R278" s="1"/>
      <c r="S278" s="1"/>
      <c r="T278" s="1"/>
      <c r="U278" s="1"/>
    </row>
    <row r="279" spans="1:21" s="47" customFormat="1">
      <c r="A279" s="13"/>
      <c r="B279" s="156"/>
      <c r="C279" s="7"/>
      <c r="D279" s="156"/>
      <c r="E279" s="156"/>
      <c r="F279" s="156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"/>
      <c r="R279" s="1"/>
      <c r="S279" s="1"/>
      <c r="T279" s="1"/>
      <c r="U279" s="1"/>
    </row>
    <row r="280" spans="1:21" s="47" customFormat="1">
      <c r="A280" s="13"/>
      <c r="B280" s="156"/>
      <c r="C280" s="7"/>
      <c r="D280" s="156"/>
      <c r="E280" s="156"/>
      <c r="F280" s="156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"/>
      <c r="R280" s="1"/>
      <c r="S280" s="1"/>
      <c r="T280" s="1"/>
      <c r="U280" s="1"/>
    </row>
    <row r="281" spans="1:21" s="47" customFormat="1">
      <c r="A281" s="13"/>
      <c r="B281" s="156"/>
      <c r="C281" s="7"/>
      <c r="D281" s="156"/>
      <c r="E281" s="156"/>
      <c r="F281" s="156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"/>
      <c r="R281" s="1"/>
      <c r="S281" s="1"/>
      <c r="T281" s="1"/>
      <c r="U281" s="1"/>
    </row>
    <row r="282" spans="1:21" s="47" customFormat="1">
      <c r="A282" s="13"/>
      <c r="B282" s="156"/>
      <c r="C282" s="7"/>
      <c r="D282" s="156"/>
      <c r="E282" s="156"/>
      <c r="F282" s="156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"/>
      <c r="R282" s="1"/>
      <c r="S282" s="1"/>
      <c r="T282" s="1"/>
      <c r="U282" s="1"/>
    </row>
    <row r="283" spans="1:21" s="47" customFormat="1">
      <c r="A283" s="13"/>
      <c r="B283" s="156"/>
      <c r="C283" s="7"/>
      <c r="D283" s="156"/>
      <c r="E283" s="156"/>
      <c r="F283" s="156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"/>
      <c r="R283" s="1"/>
      <c r="S283" s="1"/>
      <c r="T283" s="1"/>
      <c r="U283" s="1"/>
    </row>
    <row r="284" spans="1:21" s="47" customFormat="1">
      <c r="A284" s="13"/>
      <c r="B284" s="156"/>
      <c r="C284" s="7"/>
      <c r="D284" s="156"/>
      <c r="E284" s="156"/>
      <c r="F284" s="156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"/>
      <c r="R284" s="1"/>
      <c r="S284" s="1"/>
      <c r="T284" s="1"/>
      <c r="U284" s="1"/>
    </row>
    <row r="285" spans="1:21" s="47" customFormat="1">
      <c r="A285" s="13"/>
      <c r="B285" s="156"/>
      <c r="C285" s="7"/>
      <c r="D285" s="156"/>
      <c r="E285" s="156"/>
      <c r="F285" s="156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"/>
      <c r="R285" s="1"/>
      <c r="S285" s="1"/>
      <c r="T285" s="1"/>
      <c r="U285" s="1"/>
    </row>
    <row r="286" spans="1:21" s="47" customFormat="1">
      <c r="A286" s="13"/>
      <c r="B286" s="156"/>
      <c r="C286" s="7"/>
      <c r="D286" s="156"/>
      <c r="E286" s="156"/>
      <c r="F286" s="156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"/>
      <c r="R286" s="1"/>
      <c r="S286" s="1"/>
      <c r="T286" s="1"/>
      <c r="U286" s="1"/>
    </row>
    <row r="287" spans="1:21" s="47" customFormat="1">
      <c r="A287" s="13"/>
      <c r="B287" s="156"/>
      <c r="C287" s="7"/>
      <c r="D287" s="156"/>
      <c r="E287" s="156"/>
      <c r="F287" s="156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"/>
      <c r="R287" s="1"/>
      <c r="S287" s="1"/>
      <c r="T287" s="1"/>
      <c r="U287" s="1"/>
    </row>
    <row r="288" spans="1:21" s="47" customFormat="1">
      <c r="A288" s="13"/>
      <c r="B288" s="156"/>
      <c r="C288" s="7"/>
      <c r="D288" s="156"/>
      <c r="E288" s="156"/>
      <c r="F288" s="156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"/>
      <c r="R288" s="1"/>
      <c r="S288" s="1"/>
      <c r="T288" s="1"/>
      <c r="U288" s="1"/>
    </row>
    <row r="289" spans="1:21" s="47" customFormat="1">
      <c r="A289" s="13"/>
      <c r="B289" s="156"/>
      <c r="C289" s="7"/>
      <c r="D289" s="156"/>
      <c r="E289" s="156"/>
      <c r="F289" s="156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"/>
      <c r="R289" s="1"/>
      <c r="S289" s="1"/>
      <c r="T289" s="1"/>
      <c r="U289" s="1"/>
    </row>
    <row r="290" spans="1:21" s="47" customFormat="1">
      <c r="A290" s="13"/>
      <c r="B290" s="156"/>
      <c r="C290" s="7"/>
      <c r="D290" s="156"/>
      <c r="E290" s="156"/>
      <c r="F290" s="156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"/>
      <c r="R290" s="1"/>
      <c r="S290" s="1"/>
      <c r="T290" s="1"/>
      <c r="U290" s="1"/>
    </row>
    <row r="291" spans="1:21" s="47" customFormat="1">
      <c r="A291" s="13"/>
      <c r="B291" s="156"/>
      <c r="C291" s="7"/>
      <c r="D291" s="156"/>
      <c r="E291" s="156"/>
      <c r="F291" s="156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"/>
      <c r="R291" s="1"/>
      <c r="S291" s="1"/>
      <c r="T291" s="1"/>
      <c r="U291" s="1"/>
    </row>
    <row r="292" spans="1:21" s="47" customFormat="1">
      <c r="A292" s="13"/>
      <c r="B292" s="156"/>
      <c r="C292" s="7"/>
      <c r="D292" s="156"/>
      <c r="E292" s="156"/>
      <c r="F292" s="156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"/>
      <c r="R292" s="1"/>
      <c r="S292" s="1"/>
      <c r="T292" s="1"/>
      <c r="U292" s="1"/>
    </row>
    <row r="293" spans="1:21" s="47" customFormat="1">
      <c r="A293" s="13"/>
      <c r="B293" s="156"/>
      <c r="C293" s="7"/>
      <c r="D293" s="156"/>
      <c r="E293" s="156"/>
      <c r="F293" s="156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"/>
      <c r="R293" s="1"/>
      <c r="S293" s="1"/>
      <c r="T293" s="1"/>
      <c r="U293" s="1"/>
    </row>
    <row r="294" spans="1:21" s="47" customFormat="1">
      <c r="A294" s="13"/>
      <c r="B294" s="156"/>
      <c r="C294" s="7"/>
      <c r="D294" s="156"/>
      <c r="E294" s="156"/>
      <c r="F294" s="156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"/>
      <c r="R294" s="1"/>
      <c r="S294" s="1"/>
      <c r="T294" s="1"/>
      <c r="U294" s="1"/>
    </row>
    <row r="295" spans="1:21" s="47" customFormat="1">
      <c r="A295" s="13"/>
      <c r="B295" s="156"/>
      <c r="C295" s="7"/>
      <c r="D295" s="156"/>
      <c r="E295" s="156"/>
      <c r="F295" s="156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"/>
      <c r="R295" s="1"/>
      <c r="S295" s="1"/>
      <c r="T295" s="1"/>
      <c r="U295" s="1"/>
    </row>
    <row r="296" spans="1:21" s="47" customFormat="1">
      <c r="A296" s="13"/>
      <c r="B296" s="156"/>
      <c r="C296" s="7"/>
      <c r="D296" s="156"/>
      <c r="E296" s="156"/>
      <c r="F296" s="156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"/>
      <c r="R296" s="1"/>
      <c r="S296" s="1"/>
      <c r="T296" s="1"/>
      <c r="U296" s="1"/>
    </row>
    <row r="297" spans="1:21" s="47" customFormat="1">
      <c r="A297" s="13"/>
      <c r="B297" s="156"/>
      <c r="C297" s="7"/>
      <c r="D297" s="156"/>
      <c r="E297" s="156"/>
      <c r="F297" s="156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"/>
      <c r="R297" s="1"/>
      <c r="S297" s="1"/>
      <c r="T297" s="1"/>
      <c r="U297" s="1"/>
    </row>
    <row r="298" spans="1:21" s="47" customFormat="1">
      <c r="A298" s="13"/>
      <c r="B298" s="156"/>
      <c r="C298" s="7"/>
      <c r="D298" s="156"/>
      <c r="E298" s="156"/>
      <c r="F298" s="156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"/>
      <c r="R298" s="1"/>
      <c r="S298" s="1"/>
      <c r="T298" s="1"/>
      <c r="U298" s="1"/>
    </row>
    <row r="299" spans="1:21" s="47" customFormat="1">
      <c r="A299" s="13"/>
      <c r="B299" s="156"/>
      <c r="C299" s="7"/>
      <c r="D299" s="156"/>
      <c r="E299" s="156"/>
      <c r="F299" s="156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"/>
      <c r="R299" s="1"/>
      <c r="S299" s="1"/>
      <c r="T299" s="1"/>
      <c r="U299" s="1"/>
    </row>
    <row r="300" spans="1:21" s="47" customFormat="1">
      <c r="A300" s="13"/>
      <c r="B300" s="156"/>
      <c r="C300" s="7"/>
      <c r="D300" s="156"/>
      <c r="E300" s="156"/>
      <c r="F300" s="156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"/>
      <c r="R300" s="1"/>
      <c r="S300" s="1"/>
      <c r="T300" s="1"/>
      <c r="U300" s="1"/>
    </row>
    <row r="301" spans="1:21" s="47" customFormat="1">
      <c r="A301" s="13"/>
      <c r="B301" s="156"/>
      <c r="C301" s="7"/>
      <c r="D301" s="156"/>
      <c r="E301" s="156"/>
      <c r="F301" s="156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"/>
      <c r="R301" s="1"/>
      <c r="S301" s="1"/>
      <c r="T301" s="1"/>
      <c r="U301" s="1"/>
    </row>
    <row r="302" spans="1:21" s="47" customFormat="1">
      <c r="A302" s="13"/>
      <c r="B302" s="156"/>
      <c r="C302" s="7"/>
      <c r="D302" s="156"/>
      <c r="E302" s="156"/>
      <c r="F302" s="156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"/>
      <c r="R302" s="1"/>
      <c r="S302" s="1"/>
      <c r="T302" s="1"/>
      <c r="U302" s="1"/>
    </row>
    <row r="303" spans="1:21" s="47" customFormat="1">
      <c r="A303" s="13"/>
      <c r="B303" s="156"/>
      <c r="C303" s="7"/>
      <c r="D303" s="156"/>
      <c r="E303" s="156"/>
      <c r="F303" s="156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"/>
      <c r="R303" s="1"/>
      <c r="S303" s="1"/>
      <c r="T303" s="1"/>
      <c r="U303" s="1"/>
    </row>
    <row r="304" spans="1:21" s="47" customFormat="1">
      <c r="A304" s="13"/>
      <c r="B304" s="156"/>
      <c r="C304" s="7"/>
      <c r="D304" s="156"/>
      <c r="E304" s="156"/>
      <c r="F304" s="156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"/>
      <c r="R304" s="1"/>
      <c r="S304" s="1"/>
      <c r="T304" s="1"/>
      <c r="U304" s="1"/>
    </row>
    <row r="305" spans="1:21" s="47" customFormat="1">
      <c r="A305" s="13"/>
      <c r="B305" s="156"/>
      <c r="C305" s="7"/>
      <c r="D305" s="156"/>
      <c r="E305" s="156"/>
      <c r="F305" s="156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"/>
      <c r="R305" s="1"/>
      <c r="S305" s="1"/>
      <c r="T305" s="1"/>
      <c r="U305" s="1"/>
    </row>
    <row r="306" spans="1:21" s="47" customFormat="1">
      <c r="A306" s="13"/>
      <c r="B306" s="156"/>
      <c r="C306" s="7"/>
      <c r="D306" s="156"/>
      <c r="E306" s="156"/>
      <c r="F306" s="156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"/>
      <c r="R306" s="1"/>
      <c r="S306" s="1"/>
      <c r="T306" s="1"/>
      <c r="U306" s="1"/>
    </row>
    <row r="307" spans="1:21" s="47" customFormat="1">
      <c r="A307" s="13"/>
      <c r="B307" s="156"/>
      <c r="C307" s="7"/>
      <c r="D307" s="156"/>
      <c r="E307" s="156"/>
      <c r="F307" s="156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"/>
      <c r="R307" s="1"/>
      <c r="S307" s="1"/>
      <c r="T307" s="1"/>
      <c r="U307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L9" sqref="L9"/>
    </sheetView>
  </sheetViews>
  <sheetFormatPr defaultRowHeight="15"/>
  <cols>
    <col min="1" max="1" width="22.7109375" customWidth="1"/>
  </cols>
  <sheetData>
    <row r="1" spans="1:5">
      <c r="B1" t="s">
        <v>232</v>
      </c>
    </row>
    <row r="2" spans="1:5" ht="15.75" thickBot="1"/>
    <row r="3" spans="1:5" ht="16.5" thickBot="1">
      <c r="A3" s="211">
        <v>41974.041666666664</v>
      </c>
      <c r="B3" s="171">
        <v>1345</v>
      </c>
      <c r="D3">
        <f>B3/1885</f>
        <v>0.71352785145888598</v>
      </c>
      <c r="E3">
        <f>B3*0.2</f>
        <v>269</v>
      </c>
    </row>
    <row r="4" spans="1:5" ht="16.5" thickBot="1">
      <c r="A4" s="211">
        <v>41974.083333333336</v>
      </c>
      <c r="B4" s="171">
        <v>1323</v>
      </c>
      <c r="D4">
        <f t="shared" ref="D4:D28" si="0">B4/1885</f>
        <v>0.70185676392572949</v>
      </c>
      <c r="E4">
        <f t="shared" ref="E4:E28" si="1">B4*0.2</f>
        <v>264.60000000000002</v>
      </c>
    </row>
    <row r="5" spans="1:5" ht="16.5" thickBot="1">
      <c r="A5" s="211">
        <v>41974.125</v>
      </c>
      <c r="B5" s="171">
        <v>1325</v>
      </c>
      <c r="D5">
        <f t="shared" si="0"/>
        <v>0.70291777188328908</v>
      </c>
      <c r="E5">
        <f t="shared" si="1"/>
        <v>265</v>
      </c>
    </row>
    <row r="6" spans="1:5" ht="16.5" thickBot="1">
      <c r="A6" s="211">
        <v>41974.166666666664</v>
      </c>
      <c r="B6" s="171">
        <v>1313</v>
      </c>
      <c r="D6">
        <f t="shared" si="0"/>
        <v>0.69655172413793098</v>
      </c>
      <c r="E6">
        <f t="shared" si="1"/>
        <v>262.60000000000002</v>
      </c>
    </row>
    <row r="7" spans="1:5" ht="18.75" customHeight="1" thickBot="1">
      <c r="A7" s="211">
        <v>41974.208333333336</v>
      </c>
      <c r="B7" s="172">
        <v>1299</v>
      </c>
      <c r="D7">
        <f t="shared" si="0"/>
        <v>0.6891246684350133</v>
      </c>
      <c r="E7">
        <f t="shared" si="1"/>
        <v>259.8</v>
      </c>
    </row>
    <row r="8" spans="1:5" ht="16.5" thickBot="1">
      <c r="A8" s="211">
        <v>41974.25</v>
      </c>
      <c r="B8" s="171">
        <v>1324</v>
      </c>
      <c r="D8">
        <f t="shared" si="0"/>
        <v>0.70238726790450934</v>
      </c>
      <c r="E8">
        <f t="shared" si="1"/>
        <v>264.8</v>
      </c>
    </row>
    <row r="9" spans="1:5" ht="16.5" thickBot="1">
      <c r="A9" s="211">
        <v>41974.291666666664</v>
      </c>
      <c r="B9" s="171">
        <v>1352</v>
      </c>
      <c r="D9">
        <f t="shared" si="0"/>
        <v>0.71724137931034482</v>
      </c>
      <c r="E9">
        <f t="shared" si="1"/>
        <v>270.40000000000003</v>
      </c>
    </row>
    <row r="10" spans="1:5" ht="16.5" thickBot="1">
      <c r="A10" s="211">
        <v>41974.333333333336</v>
      </c>
      <c r="B10" s="171">
        <v>1363</v>
      </c>
      <c r="D10">
        <f t="shared" si="0"/>
        <v>0.72307692307692306</v>
      </c>
      <c r="E10">
        <f t="shared" si="1"/>
        <v>272.60000000000002</v>
      </c>
    </row>
    <row r="11" spans="1:5" ht="16.5" thickBot="1">
      <c r="A11" s="211">
        <v>41974.375</v>
      </c>
      <c r="B11" s="171">
        <v>1419</v>
      </c>
      <c r="D11">
        <f t="shared" si="0"/>
        <v>0.75278514588859413</v>
      </c>
      <c r="E11">
        <f t="shared" si="1"/>
        <v>283.8</v>
      </c>
    </row>
    <row r="12" spans="1:5" ht="16.5" thickBot="1">
      <c r="A12" s="211">
        <v>41974.416666666664</v>
      </c>
      <c r="B12" s="171">
        <v>1412</v>
      </c>
      <c r="D12">
        <f t="shared" si="0"/>
        <v>0.74907161803713529</v>
      </c>
      <c r="E12">
        <f t="shared" si="1"/>
        <v>282.40000000000003</v>
      </c>
    </row>
    <row r="13" spans="1:5" ht="16.5" thickBot="1">
      <c r="A13" s="211">
        <v>41974.458333333336</v>
      </c>
      <c r="B13" s="171">
        <v>1401</v>
      </c>
      <c r="D13">
        <f t="shared" si="0"/>
        <v>0.74323607427055705</v>
      </c>
      <c r="E13">
        <f t="shared" si="1"/>
        <v>280.2</v>
      </c>
    </row>
    <row r="14" spans="1:5" ht="16.5" thickBot="1">
      <c r="A14" s="211">
        <v>41974.5</v>
      </c>
      <c r="B14" s="171">
        <v>1399</v>
      </c>
      <c r="D14">
        <f t="shared" si="0"/>
        <v>0.74217506631299734</v>
      </c>
      <c r="E14">
        <f t="shared" si="1"/>
        <v>279.8</v>
      </c>
    </row>
    <row r="15" spans="1:5" ht="16.5" thickBot="1">
      <c r="A15" s="211">
        <v>41974.541666666664</v>
      </c>
      <c r="B15" s="171">
        <v>1420</v>
      </c>
      <c r="D15">
        <f t="shared" si="0"/>
        <v>0.75331564986737398</v>
      </c>
      <c r="E15">
        <f t="shared" si="1"/>
        <v>284</v>
      </c>
    </row>
    <row r="16" spans="1:5" ht="16.5" thickBot="1">
      <c r="A16" s="211">
        <v>41974.583333333336</v>
      </c>
      <c r="B16" s="171">
        <v>1437</v>
      </c>
      <c r="D16">
        <f t="shared" si="0"/>
        <v>0.76233421750663133</v>
      </c>
      <c r="E16">
        <f t="shared" si="1"/>
        <v>287.40000000000003</v>
      </c>
    </row>
    <row r="17" spans="1:5" ht="16.5" thickBot="1">
      <c r="A17" s="211">
        <v>41974.625</v>
      </c>
      <c r="B17" s="171">
        <v>1477</v>
      </c>
      <c r="D17">
        <f t="shared" si="0"/>
        <v>0.7835543766578249</v>
      </c>
      <c r="E17">
        <f t="shared" si="1"/>
        <v>295.40000000000003</v>
      </c>
    </row>
    <row r="18" spans="1:5" ht="16.5" thickBot="1">
      <c r="A18" s="211">
        <v>41974.666666666664</v>
      </c>
      <c r="B18" s="171">
        <v>1451</v>
      </c>
      <c r="D18">
        <f t="shared" si="0"/>
        <v>0.76976127320954912</v>
      </c>
      <c r="E18">
        <f t="shared" si="1"/>
        <v>290.2</v>
      </c>
    </row>
    <row r="19" spans="1:5" ht="16.5" thickBot="1">
      <c r="A19" s="211">
        <v>41974.708333333336</v>
      </c>
      <c r="B19" s="171">
        <v>1464</v>
      </c>
      <c r="D19">
        <f t="shared" si="0"/>
        <v>0.77665782493368696</v>
      </c>
      <c r="E19">
        <f t="shared" si="1"/>
        <v>292.8</v>
      </c>
    </row>
    <row r="20" spans="1:5" ht="16.5" thickBot="1">
      <c r="A20" s="211">
        <v>41974.75</v>
      </c>
      <c r="B20" s="171">
        <v>1479</v>
      </c>
      <c r="D20">
        <f t="shared" si="0"/>
        <v>0.7846153846153846</v>
      </c>
      <c r="E20">
        <f t="shared" si="1"/>
        <v>295.8</v>
      </c>
    </row>
    <row r="21" spans="1:5" ht="16.5" thickBot="1">
      <c r="A21" s="211">
        <v>41974.791666666664</v>
      </c>
      <c r="B21" s="173">
        <v>1492</v>
      </c>
      <c r="D21">
        <f t="shared" si="0"/>
        <v>0.79151193633952255</v>
      </c>
      <c r="E21">
        <f t="shared" si="1"/>
        <v>298.40000000000003</v>
      </c>
    </row>
    <row r="22" spans="1:5" ht="16.5" thickBot="1">
      <c r="A22" s="211">
        <v>41974.833333333336</v>
      </c>
      <c r="B22" s="171">
        <v>1484</v>
      </c>
      <c r="D22">
        <f t="shared" si="0"/>
        <v>0.78726790450928386</v>
      </c>
      <c r="E22">
        <f t="shared" si="1"/>
        <v>296.8</v>
      </c>
    </row>
    <row r="23" spans="1:5" ht="16.5" thickBot="1">
      <c r="A23" s="170">
        <v>41974.875</v>
      </c>
      <c r="B23" s="171">
        <v>1475</v>
      </c>
      <c r="D23">
        <f t="shared" si="0"/>
        <v>0.7824933687002652</v>
      </c>
      <c r="E23">
        <f t="shared" si="1"/>
        <v>295</v>
      </c>
    </row>
    <row r="24" spans="1:5" ht="16.5" thickBot="1">
      <c r="A24" s="170">
        <v>41974.916666666664</v>
      </c>
      <c r="B24" s="171">
        <v>1435</v>
      </c>
      <c r="D24">
        <f t="shared" si="0"/>
        <v>0.76127320954907163</v>
      </c>
      <c r="E24">
        <f t="shared" si="1"/>
        <v>287</v>
      </c>
    </row>
    <row r="25" spans="1:5" ht="16.5" thickBot="1">
      <c r="A25" s="170">
        <v>41974.958333333336</v>
      </c>
      <c r="B25" s="171">
        <v>1401</v>
      </c>
      <c r="D25">
        <f t="shared" si="0"/>
        <v>0.74323607427055705</v>
      </c>
      <c r="E25">
        <f t="shared" si="1"/>
        <v>280.2</v>
      </c>
    </row>
    <row r="26" spans="1:5" ht="16.5" thickBot="1">
      <c r="A26" s="170">
        <v>41975</v>
      </c>
      <c r="B26" s="171">
        <v>1374</v>
      </c>
      <c r="D26">
        <f t="shared" si="0"/>
        <v>0.72891246684350131</v>
      </c>
      <c r="E26">
        <f t="shared" si="1"/>
        <v>274.8</v>
      </c>
    </row>
    <row r="28" spans="1:5" ht="15.75">
      <c r="B28" s="210">
        <v>1885</v>
      </c>
      <c r="D28">
        <f t="shared" si="0"/>
        <v>1</v>
      </c>
      <c r="E28">
        <f t="shared" si="1"/>
        <v>377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50</vt:i4>
      </vt:variant>
    </vt:vector>
  </HeadingPairs>
  <TitlesOfParts>
    <vt:vector size="76" baseType="lpstr">
      <vt:lpstr>ГВО 14-15 </vt:lpstr>
      <vt:lpstr> (1)</vt:lpstr>
      <vt:lpstr> (2)</vt:lpstr>
      <vt:lpstr> (3)</vt:lpstr>
      <vt:lpstr>  (4)</vt:lpstr>
      <vt:lpstr> (5)</vt:lpstr>
      <vt:lpstr> (6)</vt:lpstr>
      <vt:lpstr>  (7)</vt:lpstr>
      <vt:lpstr>  (8)</vt:lpstr>
      <vt:lpstr> (9)</vt:lpstr>
      <vt:lpstr>  (10)</vt:lpstr>
      <vt:lpstr>  (11)</vt:lpstr>
      <vt:lpstr>(12)</vt:lpstr>
      <vt:lpstr> (13)</vt:lpstr>
      <vt:lpstr>(14)</vt:lpstr>
      <vt:lpstr> (15)</vt:lpstr>
      <vt:lpstr> (16)</vt:lpstr>
      <vt:lpstr> (17)</vt:lpstr>
      <vt:lpstr>  (18)</vt:lpstr>
      <vt:lpstr> (19)</vt:lpstr>
      <vt:lpstr>  (20)</vt:lpstr>
      <vt:lpstr> (21)</vt:lpstr>
      <vt:lpstr>  (22)</vt:lpstr>
      <vt:lpstr> (23)</vt:lpstr>
      <vt:lpstr>(24)</vt:lpstr>
      <vt:lpstr>декабрь</vt:lpstr>
      <vt:lpstr>'  (10)'!Заголовки_для_печати</vt:lpstr>
      <vt:lpstr>'  (11)'!Заголовки_для_печати</vt:lpstr>
      <vt:lpstr>'  (18)'!Заголовки_для_печати</vt:lpstr>
      <vt:lpstr>'  (20)'!Заголовки_для_печати</vt:lpstr>
      <vt:lpstr>'  (22)'!Заголовки_для_печати</vt:lpstr>
      <vt:lpstr>'  (4)'!Заголовки_для_печати</vt:lpstr>
      <vt:lpstr>'  (7)'!Заголовки_для_печати</vt:lpstr>
      <vt:lpstr>'  (8)'!Заголовки_для_печати</vt:lpstr>
      <vt:lpstr>' (1)'!Заголовки_для_печати</vt:lpstr>
      <vt:lpstr>' (13)'!Заголовки_для_печати</vt:lpstr>
      <vt:lpstr>' (15)'!Заголовки_для_печати</vt:lpstr>
      <vt:lpstr>' (16)'!Заголовки_для_печати</vt:lpstr>
      <vt:lpstr>' (17)'!Заголовки_для_печати</vt:lpstr>
      <vt:lpstr>' (19)'!Заголовки_для_печати</vt:lpstr>
      <vt:lpstr>' (2)'!Заголовки_для_печати</vt:lpstr>
      <vt:lpstr>' (21)'!Заголовки_для_печати</vt:lpstr>
      <vt:lpstr>' (23)'!Заголовки_для_печати</vt:lpstr>
      <vt:lpstr>' (3)'!Заголовки_для_печати</vt:lpstr>
      <vt:lpstr>' (5)'!Заголовки_для_печати</vt:lpstr>
      <vt:lpstr>' (6)'!Заголовки_для_печати</vt:lpstr>
      <vt:lpstr>' (9)'!Заголовки_для_печати</vt:lpstr>
      <vt:lpstr>'(12)'!Заголовки_для_печати</vt:lpstr>
      <vt:lpstr>'(14)'!Заголовки_для_печати</vt:lpstr>
      <vt:lpstr>'(24)'!Заголовки_для_печати</vt:lpstr>
      <vt:lpstr>'ГВО 14-15 '!Заголовки_для_печати</vt:lpstr>
      <vt:lpstr>'  (10)'!Область_печати</vt:lpstr>
      <vt:lpstr>'  (11)'!Область_печати</vt:lpstr>
      <vt:lpstr>'  (18)'!Область_печати</vt:lpstr>
      <vt:lpstr>'  (20)'!Область_печати</vt:lpstr>
      <vt:lpstr>'  (22)'!Область_печати</vt:lpstr>
      <vt:lpstr>'  (4)'!Область_печати</vt:lpstr>
      <vt:lpstr>'  (7)'!Область_печати</vt:lpstr>
      <vt:lpstr>'  (8)'!Область_печати</vt:lpstr>
      <vt:lpstr>' (1)'!Область_печати</vt:lpstr>
      <vt:lpstr>' (13)'!Область_печати</vt:lpstr>
      <vt:lpstr>' (15)'!Область_печати</vt:lpstr>
      <vt:lpstr>' (16)'!Область_печати</vt:lpstr>
      <vt:lpstr>' (17)'!Область_печати</vt:lpstr>
      <vt:lpstr>' (19)'!Область_печати</vt:lpstr>
      <vt:lpstr>' (2)'!Область_печати</vt:lpstr>
      <vt:lpstr>' (21)'!Область_печати</vt:lpstr>
      <vt:lpstr>' (23)'!Область_печати</vt:lpstr>
      <vt:lpstr>' (3)'!Область_печати</vt:lpstr>
      <vt:lpstr>' (5)'!Область_печати</vt:lpstr>
      <vt:lpstr>' (6)'!Область_печати</vt:lpstr>
      <vt:lpstr>' (9)'!Область_печати</vt:lpstr>
      <vt:lpstr>'(12)'!Область_печати</vt:lpstr>
      <vt:lpstr>'(14)'!Область_печати</vt:lpstr>
      <vt:lpstr>'(24)'!Область_печати</vt:lpstr>
      <vt:lpstr>'ГВО 14-15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cp:lastPrinted>2015-01-28T10:33:08Z</cp:lastPrinted>
  <dcterms:created xsi:type="dcterms:W3CDTF">2015-01-23T10:41:13Z</dcterms:created>
  <dcterms:modified xsi:type="dcterms:W3CDTF">2015-01-28T11:43:53Z</dcterms:modified>
</cp:coreProperties>
</file>